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mc:AlternateContent xmlns:mc="http://schemas.openxmlformats.org/markup-compatibility/2006">
    <mc:Choice Requires="x15">
      <x15ac:absPath xmlns:x15ac="http://schemas.microsoft.com/office/spreadsheetml/2010/11/ac" url="D:\AÑO 2025\5 Proyectos Municipios del Huila\6 Proyecto Dotacion E biomedicos ESE Tello\"/>
    </mc:Choice>
  </mc:AlternateContent>
  <xr:revisionPtr revIDLastSave="0" documentId="13_ncr:1_{62D8E8FA-476E-4832-87B8-C80F893F2452}" xr6:coauthVersionLast="47" xr6:coauthVersionMax="47" xr10:uidLastSave="{00000000-0000-0000-0000-000000000000}"/>
  <bookViews>
    <workbookView xWindow="-120" yWindow="-120" windowWidth="29040" windowHeight="15840" xr2:uid="{00000000-000D-0000-FFFF-FFFF00000000}"/>
  </bookViews>
  <sheets>
    <sheet name="Matriz de Dotacion ESE TELLO" sheetId="1" r:id="rId1"/>
    <sheet name="Justificacion ESE TELLO" sheetId="2" r:id="rId2"/>
    <sheet name="listado" sheetId="3" r:id="rId3"/>
  </sheets>
  <calcPr calcId="191029"/>
</workbook>
</file>

<file path=xl/calcChain.xml><?xml version="1.0" encoding="utf-8"?>
<calcChain xmlns="http://schemas.openxmlformats.org/spreadsheetml/2006/main">
  <c r="P14" i="2" l="1"/>
  <c r="C14" i="2"/>
  <c r="D14" i="2"/>
  <c r="B14" i="2"/>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A1" i="3"/>
  <c r="P31" i="2"/>
  <c r="D31" i="2"/>
  <c r="C31" i="2"/>
  <c r="B31" i="2"/>
  <c r="P30" i="2"/>
  <c r="D30" i="2"/>
  <c r="C30" i="2"/>
  <c r="B30" i="2"/>
  <c r="P29" i="2"/>
  <c r="D29" i="2"/>
  <c r="C29" i="2"/>
  <c r="B29" i="2"/>
  <c r="P28" i="2"/>
  <c r="D28" i="2"/>
  <c r="C28" i="2"/>
  <c r="B28" i="2"/>
  <c r="P27" i="2"/>
  <c r="D27" i="2"/>
  <c r="C27" i="2"/>
  <c r="B27" i="2"/>
  <c r="P26" i="2"/>
  <c r="D26" i="2"/>
  <c r="C26" i="2"/>
  <c r="B26" i="2"/>
  <c r="P25" i="2"/>
  <c r="D25" i="2"/>
  <c r="C25" i="2"/>
  <c r="B25" i="2"/>
  <c r="P24" i="2"/>
  <c r="D24" i="2"/>
  <c r="C24" i="2"/>
  <c r="B24" i="2"/>
  <c r="P23" i="2"/>
  <c r="D23" i="2"/>
  <c r="C23" i="2"/>
  <c r="B23" i="2"/>
  <c r="P22" i="2"/>
  <c r="D22" i="2"/>
  <c r="C22" i="2"/>
  <c r="B22" i="2"/>
  <c r="P21" i="2"/>
  <c r="D21" i="2"/>
  <c r="C21" i="2"/>
  <c r="B21" i="2"/>
  <c r="P20" i="2"/>
  <c r="D20" i="2"/>
  <c r="C20" i="2"/>
  <c r="B20" i="2"/>
  <c r="P19" i="2"/>
  <c r="D19" i="2"/>
  <c r="C19" i="2"/>
  <c r="B19" i="2"/>
  <c r="P18" i="2"/>
  <c r="D18" i="2"/>
  <c r="C18" i="2"/>
  <c r="B18" i="2"/>
  <c r="P17" i="2"/>
  <c r="D17" i="2"/>
  <c r="C17" i="2"/>
  <c r="B17" i="2"/>
  <c r="P16" i="2"/>
  <c r="D16" i="2"/>
  <c r="C16" i="2"/>
  <c r="B16" i="2"/>
  <c r="P15" i="2"/>
  <c r="D15" i="2"/>
  <c r="C15" i="2"/>
  <c r="B15" i="2"/>
  <c r="P13" i="2"/>
  <c r="D13" i="2"/>
  <c r="C13" i="2"/>
  <c r="B13" i="2"/>
  <c r="P12" i="2"/>
  <c r="D12" i="2"/>
  <c r="C12" i="2"/>
  <c r="B12" i="2"/>
  <c r="P11" i="2"/>
  <c r="D11" i="2"/>
  <c r="C11" i="2"/>
  <c r="B11" i="2"/>
  <c r="P10" i="2"/>
  <c r="D10" i="2"/>
  <c r="C10" i="2"/>
  <c r="B10" i="2"/>
  <c r="P9" i="2"/>
  <c r="D9" i="2"/>
  <c r="C9" i="2"/>
  <c r="B9" i="2"/>
  <c r="P8" i="2"/>
  <c r="D8" i="2"/>
  <c r="C8" i="2"/>
  <c r="B8" i="2"/>
  <c r="P7" i="2"/>
  <c r="D7" i="2"/>
  <c r="C7" i="2"/>
  <c r="B7" i="2"/>
  <c r="P6" i="2"/>
  <c r="D6" i="2"/>
  <c r="C6" i="2"/>
  <c r="B6" i="2"/>
  <c r="G37" i="1"/>
  <c r="P36" i="1"/>
  <c r="Q36" i="1" s="1"/>
  <c r="O36" i="1"/>
  <c r="N36" i="1"/>
  <c r="M36" i="1"/>
  <c r="K36" i="1"/>
  <c r="L36" i="1" s="1"/>
  <c r="J36" i="1"/>
  <c r="I36" i="1"/>
  <c r="H36" i="1"/>
  <c r="F36" i="1"/>
  <c r="P35" i="1"/>
  <c r="Q35" i="1" s="1"/>
  <c r="O35" i="1"/>
  <c r="N35" i="1"/>
  <c r="M35" i="1"/>
  <c r="K35" i="1"/>
  <c r="L35" i="1" s="1"/>
  <c r="J35" i="1"/>
  <c r="I35" i="1"/>
  <c r="H35" i="1"/>
  <c r="F35" i="1"/>
  <c r="P34" i="1"/>
  <c r="Q34" i="1" s="1"/>
  <c r="O34" i="1"/>
  <c r="N34" i="1"/>
  <c r="M34" i="1"/>
  <c r="K34" i="1"/>
  <c r="L34" i="1" s="1"/>
  <c r="J34" i="1"/>
  <c r="I34" i="1"/>
  <c r="H34" i="1"/>
  <c r="F34" i="1"/>
  <c r="P33" i="1"/>
  <c r="Q33" i="1" s="1"/>
  <c r="O33" i="1"/>
  <c r="N33" i="1"/>
  <c r="M33" i="1"/>
  <c r="K33" i="1"/>
  <c r="L33" i="1" s="1"/>
  <c r="J33" i="1"/>
  <c r="I33" i="1"/>
  <c r="H33" i="1"/>
  <c r="F33" i="1"/>
  <c r="P32" i="1"/>
  <c r="Q32" i="1" s="1"/>
  <c r="O32" i="1"/>
  <c r="N32" i="1"/>
  <c r="M32" i="1"/>
  <c r="K32" i="1"/>
  <c r="L32" i="1" s="1"/>
  <c r="J32" i="1"/>
  <c r="I32" i="1"/>
  <c r="H32" i="1"/>
  <c r="F32" i="1"/>
  <c r="P31" i="1"/>
  <c r="Q31" i="1" s="1"/>
  <c r="O31" i="1"/>
  <c r="N31" i="1"/>
  <c r="M31" i="1"/>
  <c r="K31" i="1"/>
  <c r="L31" i="1" s="1"/>
  <c r="J31" i="1"/>
  <c r="I31" i="1"/>
  <c r="H31" i="1"/>
  <c r="F31" i="1"/>
  <c r="P30" i="1"/>
  <c r="Q30" i="1" s="1"/>
  <c r="O30" i="1"/>
  <c r="N30" i="1"/>
  <c r="M30" i="1"/>
  <c r="K30" i="1"/>
  <c r="L30" i="1" s="1"/>
  <c r="J30" i="1"/>
  <c r="I30" i="1"/>
  <c r="H30" i="1"/>
  <c r="F30" i="1"/>
  <c r="P29" i="1"/>
  <c r="Q29" i="1" s="1"/>
  <c r="O29" i="1"/>
  <c r="N29" i="1"/>
  <c r="M29" i="1"/>
  <c r="K29" i="1"/>
  <c r="L29" i="1" s="1"/>
  <c r="J29" i="1"/>
  <c r="I29" i="1"/>
  <c r="H29" i="1"/>
  <c r="F29" i="1"/>
  <c r="P28" i="1"/>
  <c r="Q28" i="1" s="1"/>
  <c r="O28" i="1"/>
  <c r="N28" i="1"/>
  <c r="M28" i="1"/>
  <c r="K28" i="1"/>
  <c r="L28" i="1" s="1"/>
  <c r="J28" i="1"/>
  <c r="I28" i="1"/>
  <c r="H28" i="1"/>
  <c r="F28" i="1"/>
  <c r="P27" i="1"/>
  <c r="Q27" i="1" s="1"/>
  <c r="O27" i="1"/>
  <c r="N27" i="1"/>
  <c r="M27" i="1"/>
  <c r="K27" i="1"/>
  <c r="L27" i="1" s="1"/>
  <c r="J27" i="1"/>
  <c r="I27" i="1"/>
  <c r="H27" i="1"/>
  <c r="F27" i="1"/>
  <c r="P26" i="1"/>
  <c r="Q26" i="1" s="1"/>
  <c r="O26" i="1"/>
  <c r="N26" i="1"/>
  <c r="M26" i="1"/>
  <c r="K26" i="1"/>
  <c r="L26" i="1" s="1"/>
  <c r="J26" i="1"/>
  <c r="I26" i="1"/>
  <c r="H26" i="1"/>
  <c r="F26" i="1"/>
  <c r="P25" i="1"/>
  <c r="Q25" i="1" s="1"/>
  <c r="O25" i="1"/>
  <c r="N25" i="1"/>
  <c r="M25" i="1"/>
  <c r="K25" i="1"/>
  <c r="L25" i="1" s="1"/>
  <c r="J25" i="1"/>
  <c r="I25" i="1"/>
  <c r="H25" i="1"/>
  <c r="F25" i="1"/>
  <c r="P24" i="1"/>
  <c r="Q24" i="1" s="1"/>
  <c r="O24" i="1"/>
  <c r="N24" i="1"/>
  <c r="M24" i="1"/>
  <c r="K24" i="1"/>
  <c r="L24" i="1" s="1"/>
  <c r="J24" i="1"/>
  <c r="I24" i="1"/>
  <c r="H24" i="1"/>
  <c r="F24" i="1"/>
  <c r="P23" i="1"/>
  <c r="Q23" i="1" s="1"/>
  <c r="O23" i="1"/>
  <c r="N23" i="1"/>
  <c r="M23" i="1"/>
  <c r="K23" i="1"/>
  <c r="L23" i="1" s="1"/>
  <c r="J23" i="1"/>
  <c r="I23" i="1"/>
  <c r="H23" i="1"/>
  <c r="F23" i="1"/>
  <c r="P22" i="1"/>
  <c r="Q22" i="1" s="1"/>
  <c r="O22" i="1"/>
  <c r="N22" i="1"/>
  <c r="M22" i="1"/>
  <c r="K22" i="1"/>
  <c r="L22" i="1" s="1"/>
  <c r="J22" i="1"/>
  <c r="I22" i="1"/>
  <c r="H22" i="1"/>
  <c r="F22" i="1"/>
  <c r="P21" i="1"/>
  <c r="Q21" i="1" s="1"/>
  <c r="O21" i="1"/>
  <c r="N21" i="1"/>
  <c r="M21" i="1"/>
  <c r="K21" i="1"/>
  <c r="L21" i="1" s="1"/>
  <c r="J21" i="1"/>
  <c r="I21" i="1"/>
  <c r="H21" i="1"/>
  <c r="F21" i="1"/>
  <c r="P20" i="1"/>
  <c r="Q20" i="1" s="1"/>
  <c r="O20" i="1"/>
  <c r="N20" i="1"/>
  <c r="M20" i="1"/>
  <c r="K20" i="1"/>
  <c r="L20" i="1" s="1"/>
  <c r="J20" i="1"/>
  <c r="I20" i="1"/>
  <c r="H20" i="1"/>
  <c r="F20" i="1"/>
  <c r="P19" i="1"/>
  <c r="Q19" i="1" s="1"/>
  <c r="O19" i="1"/>
  <c r="N19" i="1"/>
  <c r="M19" i="1"/>
  <c r="K19" i="1"/>
  <c r="L19" i="1" s="1"/>
  <c r="J19" i="1"/>
  <c r="I19" i="1"/>
  <c r="H19" i="1"/>
  <c r="F19" i="1"/>
  <c r="P18" i="1"/>
  <c r="Q18" i="1" s="1"/>
  <c r="O18" i="1"/>
  <c r="N18" i="1"/>
  <c r="M18" i="1"/>
  <c r="K18" i="1"/>
  <c r="L18" i="1" s="1"/>
  <c r="J18" i="1"/>
  <c r="I18" i="1"/>
  <c r="H18" i="1"/>
  <c r="F18" i="1"/>
  <c r="P17" i="1"/>
  <c r="Q17" i="1" s="1"/>
  <c r="O17" i="1"/>
  <c r="N17" i="1"/>
  <c r="M17" i="1"/>
  <c r="K17" i="1"/>
  <c r="L17" i="1" s="1"/>
  <c r="J17" i="1"/>
  <c r="I17" i="1"/>
  <c r="H17" i="1"/>
  <c r="F17" i="1"/>
  <c r="P16" i="1"/>
  <c r="Q16" i="1" s="1"/>
  <c r="O16" i="1"/>
  <c r="N16" i="1"/>
  <c r="M16" i="1"/>
  <c r="K16" i="1"/>
  <c r="L16" i="1" s="1"/>
  <c r="J16" i="1"/>
  <c r="I16" i="1"/>
  <c r="H16" i="1"/>
  <c r="F16" i="1"/>
  <c r="P15" i="1"/>
  <c r="Q15" i="1" s="1"/>
  <c r="O15" i="1"/>
  <c r="N15" i="1"/>
  <c r="M15" i="1"/>
  <c r="K15" i="1"/>
  <c r="L15" i="1" s="1"/>
  <c r="J15" i="1"/>
  <c r="I15" i="1"/>
  <c r="H15" i="1"/>
  <c r="F15" i="1"/>
  <c r="P14" i="1"/>
  <c r="Q14" i="1" s="1"/>
  <c r="O14" i="1"/>
  <c r="N14" i="1"/>
  <c r="M14" i="1"/>
  <c r="K14" i="1"/>
  <c r="L14" i="1" s="1"/>
  <c r="J14" i="1"/>
  <c r="I14" i="1"/>
  <c r="H14" i="1"/>
  <c r="F14" i="1"/>
  <c r="P13" i="1"/>
  <c r="Q13" i="1" s="1"/>
  <c r="O13" i="1"/>
  <c r="N13" i="1"/>
  <c r="M13" i="1"/>
  <c r="K13" i="1"/>
  <c r="L13" i="1" s="1"/>
  <c r="J13" i="1"/>
  <c r="I13" i="1"/>
  <c r="H13" i="1"/>
  <c r="F13" i="1"/>
  <c r="P12" i="1"/>
  <c r="Q12" i="1" s="1"/>
  <c r="O12" i="1"/>
  <c r="N12" i="1"/>
  <c r="M12" i="1"/>
  <c r="K12" i="1"/>
  <c r="L12" i="1" s="1"/>
  <c r="J12" i="1"/>
  <c r="I12" i="1"/>
  <c r="H12" i="1"/>
  <c r="F12" i="1"/>
  <c r="Q37" i="1" l="1"/>
  <c r="L37" i="1"/>
</calcChain>
</file>

<file path=xl/sharedStrings.xml><?xml version="1.0" encoding="utf-8"?>
<sst xmlns="http://schemas.openxmlformats.org/spreadsheetml/2006/main" count="215" uniqueCount="94">
  <si>
    <t>MATRIZ DE DOTACIÓN BIOMÉDICA</t>
  </si>
  <si>
    <t>CAPACIDAD INSTALADA (REPS)</t>
  </si>
  <si>
    <t>Código habilitación: 4179900530</t>
  </si>
  <si>
    <t>AMBULANCIAS BASICAS: 1</t>
  </si>
  <si>
    <t>ODONTOLOGIA: 1</t>
  </si>
  <si>
    <t>Nombre ESE: CENTRO DE SALUD MIGUEL BARRETO LOPEZ</t>
  </si>
  <si>
    <t>ENFERMERIA:1</t>
  </si>
  <si>
    <t>NIT: 813.004.018-1</t>
  </si>
  <si>
    <t>VACUNACION:1</t>
  </si>
  <si>
    <t>Departamento: HUILA</t>
  </si>
  <si>
    <t>MEDICINA GENERAL:1</t>
  </si>
  <si>
    <t>Municipio DE: TELLO</t>
  </si>
  <si>
    <r>
      <rPr>
        <b/>
        <sz val="18"/>
        <color theme="1"/>
        <rFont val="Century Gothic"/>
        <family val="2"/>
      </rPr>
      <t>Nivel de atención:</t>
    </r>
    <r>
      <rPr>
        <b/>
        <sz val="18"/>
        <color theme="1"/>
        <rFont val="Century Gothic"/>
        <family val="2"/>
      </rPr>
      <t xml:space="preserve">  1ER NIVEL</t>
    </r>
  </si>
  <si>
    <r>
      <rPr>
        <b/>
        <sz val="18"/>
        <color theme="1"/>
        <rFont val="Century Gothic"/>
        <family val="2"/>
      </rPr>
      <t>Carácter:</t>
    </r>
    <r>
      <rPr>
        <b/>
        <sz val="18"/>
        <color theme="1"/>
        <rFont val="Century Gothic"/>
        <family val="2"/>
      </rPr>
      <t xml:space="preserve">  Municipal </t>
    </r>
  </si>
  <si>
    <t>FT: FICHA TÉCNICA    MA: MANUAL    COT: COTIZACIÓN    DS: DATASHEET    PDF: Product Description</t>
  </si>
  <si>
    <t>MATRIZ DE DOTACIÓN BIOMÉDICA Y ESTUDIO DE MERCADO</t>
  </si>
  <si>
    <t>ITEM</t>
  </si>
  <si>
    <t>SERVICIO</t>
  </si>
  <si>
    <t>AMBIENTE Y/O ÁREA</t>
  </si>
  <si>
    <t>SEDE</t>
  </si>
  <si>
    <t>NOMBRE DEL EQUIPAMIENTO Y/O MOBILIARIO</t>
  </si>
  <si>
    <t>ESPECIFICACIONES TÉCNICAS MÍNIMAS EXIGIDAS POR LA ESE</t>
  </si>
  <si>
    <t>CANT</t>
  </si>
  <si>
    <t>NOMBRE PROVEEDOR 1 
MARCA - MODELO</t>
  </si>
  <si>
    <t>ESPECIFICACIONES COTIZACIÓN 1</t>
  </si>
  <si>
    <t>FOLIO N°</t>
  </si>
  <si>
    <t>PROVEEDOR 1 
PRECIO UNITARIO
IVA INCLUIDO</t>
  </si>
  <si>
    <t>PROVEEDOR 1 
VALOR TOTAL 
INCLUYE IVA</t>
  </si>
  <si>
    <t>NOMBRE PROVEEDOR 2
MARCA - MODELO</t>
  </si>
  <si>
    <t>ESPECIFICACIONES COTIZACIÓN 2</t>
  </si>
  <si>
    <t>PROVEEDOR 2
PRECIO UNITARIO IVA INCLUIDO</t>
  </si>
  <si>
    <t>PROVEEDOR 2
VALOR TOTAL 
INCLUYE IVA</t>
  </si>
  <si>
    <t>VALOR MENOR COTIZADO</t>
  </si>
  <si>
    <t>OBSERVACIÓN</t>
  </si>
  <si>
    <t>CONSULTA EXTERNA</t>
  </si>
  <si>
    <t>CONSULTORIO MEDICO</t>
  </si>
  <si>
    <t>SAN ANDRÉS</t>
  </si>
  <si>
    <t>BALANZA DIGITAL CON TALLIMETRO GRADO MEDICO 1</t>
  </si>
  <si>
    <t>BASCULA PEDIATRICA  DE GRADO MEDICO 1</t>
  </si>
  <si>
    <t>TENSIOMETRO DE PARED</t>
  </si>
  <si>
    <t>TENSIOMETRO PEDIATRICO</t>
  </si>
  <si>
    <t>FONENDOSCOPIO PEDIATRICO</t>
  </si>
  <si>
    <t>FONENDOSCOPIO ADULTO</t>
  </si>
  <si>
    <t>EQUIPO DE ORGANOS DE PARED</t>
  </si>
  <si>
    <t>PULSOXIMETRO</t>
  </si>
  <si>
    <t>CONSULTORIO PROMOCION Y PREVENCIÓN</t>
  </si>
  <si>
    <t>DOPPLER FETAL S.A.</t>
  </si>
  <si>
    <t>ODOTOLOGÍA</t>
  </si>
  <si>
    <t>ODONTOLOGÍA</t>
  </si>
  <si>
    <t>UNIDAD ODONTOLOGICA</t>
  </si>
  <si>
    <t>COMPRESOR 3HP M</t>
  </si>
  <si>
    <t xml:space="preserve">CAVITRON </t>
  </si>
  <si>
    <t>KIT ODONTOLÓGICO</t>
  </si>
  <si>
    <t xml:space="preserve">AUTOCLAVE </t>
  </si>
  <si>
    <t>LÁMPARA DE FOTOCURADO</t>
  </si>
  <si>
    <t>CAMILLA FIJA PARA EXAMEN</t>
  </si>
  <si>
    <t>TOMA DE CITOLOGÍAS</t>
  </si>
  <si>
    <t>CAMILLA GINECOLOGICA</t>
  </si>
  <si>
    <t>LÁMPARA DE EXAMEN</t>
  </si>
  <si>
    <t>TOTAL</t>
  </si>
  <si>
    <t>ANEXO No 2</t>
  </si>
  <si>
    <t>DIAGNÓSTICO Y  JUSTIFICACIÓN NECESIDAD DOTACIÓN HOSPITALARIA</t>
  </si>
  <si>
    <t>DESCRIPICIÓN</t>
  </si>
  <si>
    <t>EXISTENCIAS</t>
  </si>
  <si>
    <t>ESTADO DE LA DOTACIÓN</t>
  </si>
  <si>
    <t>REFERENCIA DE LA NECESIDAD</t>
  </si>
  <si>
    <t>CANTIDAD SOLICITADA</t>
  </si>
  <si>
    <t>JUSTIFICACIÓN</t>
  </si>
  <si>
    <t>NORMAL ESTADO</t>
  </si>
  <si>
    <t>REGULAR ESTADO</t>
  </si>
  <si>
    <t>MAL ESTADO</t>
  </si>
  <si>
    <t>INNOVACIÓN TECNOLÓGICA</t>
  </si>
  <si>
    <t>RENOVACIÓN TECNOLÓGICA</t>
  </si>
  <si>
    <t>OBSOLESCENCIA TECNOLÓGICA</t>
  </si>
  <si>
    <t>INCREMENTO CAPACIDAD INSTALADA</t>
  </si>
  <si>
    <t>PROPIEDAD DE UN TERCERO</t>
  </si>
  <si>
    <t>HABILITACIÓN DEL SERVICIO</t>
  </si>
  <si>
    <t>TERCERIZACIÓN SERVICIOS</t>
  </si>
  <si>
    <t>AMBIENTE</t>
  </si>
  <si>
    <t>NOMBRE DOTACIÓN</t>
  </si>
  <si>
    <t>CANTIDAD</t>
  </si>
  <si>
    <t>dotacion para dar apertura del servicio segun resolucion 3100</t>
  </si>
  <si>
    <t>PROVEEDOR 1</t>
  </si>
  <si>
    <t>PROVEEDOR 2</t>
  </si>
  <si>
    <t>BIOMEDICAL SOLUTIONS BCH SAS</t>
  </si>
  <si>
    <t>INBIHOSPITALARIO SAS</t>
  </si>
  <si>
    <r>
      <t xml:space="preserve">Nombre del proyecto: </t>
    </r>
    <r>
      <rPr>
        <b/>
        <sz val="14"/>
        <color theme="1"/>
        <rFont val="Century Gothic"/>
        <family val="2"/>
      </rPr>
      <t>DOTACIÓN DE EQUIPOS BIOMEDICOS PARA LA SEDE DEL CORREGIMIENTO DE SAN ANDRES DE LA ESE.MIGUEL BARRETO LOPEZ DEL MUNICIPIO DE TELLO, HUILA</t>
    </r>
  </si>
  <si>
    <t>YULY PAOLA GONZALEZ DUQUE</t>
  </si>
  <si>
    <t>Gerente ESE Miguel Barreto López de Tello Huila</t>
  </si>
  <si>
    <t>XXXXXXXX   XXXXXXX   XXXXXX</t>
  </si>
  <si>
    <t>Ingeniero Biomedico ESE Miguel Barreto López de Tello Huila</t>
  </si>
  <si>
    <t>VB</t>
  </si>
  <si>
    <t>Nombre</t>
  </si>
  <si>
    <t>Ingeniero Biomedico Entidad revisora del Proyecto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</si>
</sst>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0.00"/>
    <numFmt numFmtId="165" formatCode="[$ $]#,##0"/>
  </numFmts>
  <fonts count="28">
    <font>
      <sz val="10"/>
      <color rgb="FF000000"/>
      <name val="Arial"/>
      <scheme val="minor"/>
    </font>
    <font>
      <sz val="10"/>
      <color theme="1"/>
      <name val="Arial"/>
      <family val="2"/>
    </font>
    <font>
      <b/>
      <sz val="26"/>
      <color theme="1"/>
      <name val="Century Gothic"/>
      <family val="2"/>
    </font>
    <font>
      <sz val="10"/>
      <name val="Arial"/>
      <family val="2"/>
    </font>
    <font>
      <b/>
      <sz val="18"/>
      <color theme="1"/>
      <name val="Century Gothic"/>
      <family val="2"/>
    </font>
    <font>
      <sz val="18"/>
      <color theme="1"/>
      <name val="Century Gothic"/>
      <family val="2"/>
    </font>
    <font>
      <sz val="14"/>
      <color theme="1"/>
      <name val="Century Gothic"/>
      <family val="2"/>
    </font>
    <font>
      <b/>
      <sz val="14"/>
      <color theme="1"/>
      <name val="Century Gothic"/>
      <family val="2"/>
    </font>
    <font>
      <b/>
      <sz val="24"/>
      <color theme="1"/>
      <name val="&quot;Century Gothic&quot;"/>
    </font>
    <font>
      <b/>
      <sz val="12"/>
      <color theme="1"/>
      <name val="&quot;Century Gothic&quot;"/>
    </font>
    <font>
      <b/>
      <sz val="10"/>
      <color theme="1"/>
      <name val="Arial"/>
      <family val="2"/>
    </font>
    <font>
      <sz val="11"/>
      <color theme="1"/>
      <name val="Arial"/>
      <family val="2"/>
    </font>
    <font>
      <sz val="10"/>
      <color theme="1"/>
      <name val="Arial"/>
      <family val="2"/>
    </font>
    <font>
      <sz val="10"/>
      <color rgb="FF000000"/>
      <name val="&quot;Google Sans Mono&quot;"/>
    </font>
    <font>
      <sz val="10"/>
      <color rgb="FF000000"/>
      <name val="Arial"/>
      <family val="2"/>
    </font>
    <font>
      <b/>
      <sz val="11"/>
      <color theme="1"/>
      <name val="Arial"/>
      <family val="2"/>
    </font>
    <font>
      <b/>
      <sz val="10"/>
      <color theme="1"/>
      <name val="Arial"/>
      <family val="2"/>
    </font>
    <font>
      <sz val="10"/>
      <color theme="1"/>
      <name val="Arial"/>
      <family val="2"/>
      <scheme val="minor"/>
    </font>
    <font>
      <sz val="9"/>
      <color theme="1"/>
      <name val="Calibri"/>
      <family val="2"/>
    </font>
    <font>
      <b/>
      <sz val="9"/>
      <color theme="1"/>
      <name val="Arial Narrow"/>
      <family val="2"/>
    </font>
    <font>
      <b/>
      <sz val="8"/>
      <color theme="1"/>
      <name val="Arial Narrow"/>
      <family val="2"/>
    </font>
    <font>
      <sz val="9"/>
      <color theme="1"/>
      <name val="Arial Narrow"/>
      <family val="2"/>
    </font>
    <font>
      <sz val="11"/>
      <color theme="1"/>
      <name val="Arial"/>
      <family val="2"/>
      <scheme val="minor"/>
    </font>
    <font>
      <sz val="10"/>
      <color rgb="FF000000"/>
      <name val="Arial"/>
      <family val="2"/>
      <scheme val="minor"/>
    </font>
    <font>
      <b/>
      <sz val="12"/>
      <color rgb="FF000000"/>
      <name val="Arial"/>
      <family val="2"/>
    </font>
    <font>
      <sz val="10"/>
      <color theme="1"/>
      <name val="Arial"/>
      <scheme val="minor"/>
    </font>
    <font>
      <b/>
      <sz val="12"/>
      <color rgb="FF000000"/>
      <name val="Arial"/>
      <family val="2"/>
      <scheme val="minor"/>
    </font>
    <font>
      <sz val="12"/>
      <color rgb="FF000000"/>
      <name val="Arial"/>
      <family val="2"/>
      <scheme val="minor"/>
    </font>
  </fonts>
  <fills count="8">
    <fill>
      <patternFill patternType="none"/>
    </fill>
    <fill>
      <patternFill patternType="gray125"/>
    </fill>
    <fill>
      <patternFill patternType="solid">
        <fgColor rgb="FFD6E3BC"/>
        <bgColor rgb="FFD6E3BC"/>
      </patternFill>
    </fill>
    <fill>
      <patternFill patternType="solid">
        <fgColor rgb="FFFFFFFF"/>
        <bgColor rgb="FFFFFFFF"/>
      </patternFill>
    </fill>
    <fill>
      <patternFill patternType="solid">
        <fgColor rgb="FFCCECFF"/>
        <bgColor rgb="FFCCECFF"/>
      </patternFill>
    </fill>
    <fill>
      <patternFill patternType="solid">
        <fgColor rgb="FF92D050"/>
        <bgColor rgb="FF92D050"/>
      </patternFill>
    </fill>
    <fill>
      <patternFill patternType="solid">
        <fgColor rgb="FFD9EAD3"/>
        <bgColor rgb="FFD9EAD3"/>
      </patternFill>
    </fill>
    <fill>
      <patternFill patternType="solid">
        <fgColor rgb="FFFFFF00"/>
        <bgColor indexed="64"/>
      </patternFill>
    </fill>
  </fills>
  <borders count="33">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style="medium">
        <color rgb="FF000000"/>
      </right>
      <top/>
      <bottom style="thin">
        <color rgb="FF000000"/>
      </bottom>
      <diagonal/>
    </border>
    <border>
      <left/>
      <right style="thin">
        <color rgb="FF000000"/>
      </right>
      <top/>
      <bottom style="thin">
        <color rgb="FF000000"/>
      </bottom>
      <diagonal/>
    </border>
    <border>
      <left/>
      <right style="thin">
        <color rgb="FF000000"/>
      </right>
      <top/>
      <bottom/>
      <diagonal/>
    </border>
    <border>
      <left/>
      <right style="medium">
        <color rgb="FF000000"/>
      </right>
      <top/>
      <bottom/>
      <diagonal/>
    </border>
    <border>
      <left/>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indexed="64"/>
      </bottom>
      <diagonal/>
    </border>
  </borders>
  <cellStyleXfs count="1">
    <xf numFmtId="0" fontId="0" fillId="0" borderId="0"/>
  </cellStyleXfs>
  <cellXfs count="105">
    <xf numFmtId="0" fontId="0" fillId="0" borderId="0" xfId="0"/>
    <xf numFmtId="0" fontId="1" fillId="0" borderId="1" xfId="0" applyFont="1" applyBorder="1"/>
    <xf numFmtId="0" fontId="1" fillId="0" borderId="2" xfId="0" applyFont="1" applyBorder="1"/>
    <xf numFmtId="0" fontId="1" fillId="0" borderId="0" xfId="0" applyFont="1"/>
    <xf numFmtId="0" fontId="1" fillId="0" borderId="4" xfId="0" applyFont="1" applyBorder="1"/>
    <xf numFmtId="0" fontId="9" fillId="0" borderId="16" xfId="0" applyFont="1" applyBorder="1" applyAlignment="1">
      <alignment horizontal="center" vertical="center" wrapText="1"/>
    </xf>
    <xf numFmtId="3" fontId="9" fillId="0" borderId="16" xfId="0" applyNumberFormat="1" applyFont="1" applyBorder="1" applyAlignment="1">
      <alignment horizontal="center" vertical="center" wrapText="1"/>
    </xf>
    <xf numFmtId="164" fontId="9" fillId="0" borderId="16" xfId="0" applyNumberFormat="1" applyFont="1" applyBorder="1" applyAlignment="1">
      <alignment horizontal="center" vertical="center" wrapText="1"/>
    </xf>
    <xf numFmtId="3" fontId="9" fillId="5" borderId="16" xfId="0" applyNumberFormat="1" applyFont="1" applyFill="1" applyBorder="1" applyAlignment="1">
      <alignment horizontal="center" vertical="center" wrapText="1"/>
    </xf>
    <xf numFmtId="0" fontId="1" fillId="0" borderId="16" xfId="0" applyFont="1" applyBorder="1" applyAlignment="1">
      <alignment horizontal="center" wrapText="1"/>
    </xf>
    <xf numFmtId="0" fontId="11" fillId="0" borderId="16" xfId="0" applyFont="1" applyBorder="1" applyAlignment="1">
      <alignment horizontal="center" wrapText="1"/>
    </xf>
    <xf numFmtId="0" fontId="12" fillId="0" borderId="16" xfId="0" applyFont="1" applyBorder="1" applyAlignment="1">
      <alignment horizontal="left" vertical="center" wrapText="1"/>
    </xf>
    <xf numFmtId="3" fontId="13" fillId="0" borderId="16" xfId="0" applyNumberFormat="1" applyFont="1" applyBorder="1" applyAlignment="1">
      <alignment horizontal="center" vertical="center" wrapText="1"/>
    </xf>
    <xf numFmtId="3" fontId="14" fillId="0" borderId="16" xfId="0" applyNumberFormat="1" applyFont="1" applyBorder="1" applyAlignment="1">
      <alignment horizontal="left" vertical="center" wrapText="1"/>
    </xf>
    <xf numFmtId="164" fontId="13" fillId="0" borderId="16" xfId="0" applyNumberFormat="1" applyFont="1" applyBorder="1" applyAlignment="1">
      <alignment horizontal="center" vertical="center" wrapText="1"/>
    </xf>
    <xf numFmtId="164" fontId="12" fillId="0" borderId="16" xfId="0" applyNumberFormat="1" applyFont="1" applyBorder="1" applyAlignment="1">
      <alignment horizontal="center" vertical="center" wrapText="1"/>
    </xf>
    <xf numFmtId="0" fontId="12" fillId="0" borderId="16" xfId="0" applyFont="1" applyBorder="1" applyAlignment="1">
      <alignment horizontal="center" vertical="center" wrapText="1"/>
    </xf>
    <xf numFmtId="165" fontId="12" fillId="0" borderId="16" xfId="0" applyNumberFormat="1" applyFont="1" applyBorder="1" applyAlignment="1">
      <alignment horizontal="center" vertical="center" wrapText="1"/>
    </xf>
    <xf numFmtId="0" fontId="13" fillId="0" borderId="16" xfId="0" applyFont="1" applyBorder="1" applyAlignment="1">
      <alignment horizontal="center" vertical="center" wrapText="1"/>
    </xf>
    <xf numFmtId="0" fontId="16" fillId="0" borderId="16" xfId="0" applyFont="1" applyBorder="1" applyAlignment="1">
      <alignment horizontal="center" vertical="center" wrapText="1"/>
    </xf>
    <xf numFmtId="0" fontId="17" fillId="0" borderId="0" xfId="0" applyFont="1" applyAlignment="1">
      <alignment horizontal="center" vertical="center" wrapText="1"/>
    </xf>
    <xf numFmtId="164" fontId="17" fillId="0" borderId="0" xfId="0" applyNumberFormat="1" applyFont="1"/>
    <xf numFmtId="0" fontId="18" fillId="0" borderId="0" xfId="0" applyFont="1" applyAlignment="1">
      <alignment horizontal="center" vertical="center" wrapText="1"/>
    </xf>
    <xf numFmtId="0" fontId="20" fillId="0" borderId="16" xfId="0" applyFont="1" applyBorder="1" applyAlignment="1">
      <alignment horizontal="center" vertical="center" wrapText="1"/>
    </xf>
    <xf numFmtId="0" fontId="19" fillId="0" borderId="16" xfId="0" applyFont="1" applyBorder="1" applyAlignment="1">
      <alignment horizontal="center" vertical="center" wrapText="1"/>
    </xf>
    <xf numFmtId="0" fontId="18" fillId="0" borderId="16" xfId="0" applyFont="1" applyBorder="1" applyAlignment="1">
      <alignment horizontal="center" vertical="center" wrapText="1"/>
    </xf>
    <xf numFmtId="0" fontId="21" fillId="0" borderId="16" xfId="0" applyFont="1" applyBorder="1" applyAlignment="1">
      <alignment horizontal="center" wrapText="1"/>
    </xf>
    <xf numFmtId="0" fontId="18" fillId="0" borderId="16" xfId="0" applyFont="1" applyBorder="1" applyAlignment="1">
      <alignment horizontal="center" wrapText="1"/>
    </xf>
    <xf numFmtId="0" fontId="17" fillId="6" borderId="16" xfId="0" applyFont="1" applyFill="1" applyBorder="1"/>
    <xf numFmtId="0" fontId="22" fillId="0" borderId="16" xfId="0" applyFont="1" applyBorder="1" applyAlignment="1"/>
    <xf numFmtId="0" fontId="17" fillId="0" borderId="0" xfId="0" applyFont="1"/>
    <xf numFmtId="0" fontId="22" fillId="0" borderId="0" xfId="0" applyFont="1"/>
    <xf numFmtId="0" fontId="2" fillId="2" borderId="2" xfId="0" applyFont="1" applyFill="1" applyBorder="1" applyAlignment="1">
      <alignment horizontal="center" wrapText="1"/>
    </xf>
    <xf numFmtId="0" fontId="3" fillId="0" borderId="2" xfId="0" applyFont="1" applyBorder="1"/>
    <xf numFmtId="0" fontId="3" fillId="0" borderId="3" xfId="0" applyFont="1" applyBorder="1"/>
    <xf numFmtId="0" fontId="4" fillId="0" borderId="5" xfId="0" applyFont="1" applyBorder="1" applyAlignment="1">
      <alignment wrapText="1"/>
    </xf>
    <xf numFmtId="0" fontId="3" fillId="0" borderId="6" xfId="0" applyFont="1" applyBorder="1"/>
    <xf numFmtId="0" fontId="3" fillId="0" borderId="7" xfId="0" applyFont="1" applyBorder="1"/>
    <xf numFmtId="0" fontId="3" fillId="0" borderId="8" xfId="0" applyFont="1" applyBorder="1"/>
    <xf numFmtId="0" fontId="3" fillId="0" borderId="9" xfId="0" applyFont="1" applyBorder="1"/>
    <xf numFmtId="0" fontId="6" fillId="0" borderId="8" xfId="0" applyFont="1" applyBorder="1" applyAlignment="1">
      <alignment wrapText="1"/>
    </xf>
    <xf numFmtId="0" fontId="3" fillId="0" borderId="10" xfId="0" applyFont="1" applyBorder="1"/>
    <xf numFmtId="164" fontId="6" fillId="0" borderId="8" xfId="0" applyNumberFormat="1" applyFont="1" applyBorder="1" applyAlignment="1">
      <alignment wrapText="1"/>
    </xf>
    <xf numFmtId="164" fontId="1" fillId="0" borderId="8" xfId="0" applyNumberFormat="1" applyFont="1" applyBorder="1"/>
    <xf numFmtId="0" fontId="1" fillId="0" borderId="8" xfId="0" applyFont="1" applyBorder="1"/>
    <xf numFmtId="0" fontId="5" fillId="0" borderId="5" xfId="0" applyFont="1" applyBorder="1" applyAlignment="1">
      <alignment wrapText="1"/>
    </xf>
    <xf numFmtId="0" fontId="7" fillId="0" borderId="13" xfId="0" applyFont="1" applyBorder="1" applyAlignment="1">
      <alignment horizontal="center" wrapText="1"/>
    </xf>
    <xf numFmtId="0" fontId="3" fillId="0" borderId="13" xfId="0" applyFont="1" applyBorder="1"/>
    <xf numFmtId="0" fontId="3" fillId="0" borderId="15" xfId="0" applyFont="1" applyBorder="1"/>
    <xf numFmtId="0" fontId="8" fillId="0" borderId="5" xfId="0" applyFont="1" applyBorder="1" applyAlignment="1">
      <alignment horizontal="center" vertical="center" wrapText="1"/>
    </xf>
    <xf numFmtId="3" fontId="1" fillId="0" borderId="0" xfId="0" applyNumberFormat="1" applyFont="1"/>
    <xf numFmtId="0" fontId="0" fillId="0" borderId="0" xfId="0"/>
    <xf numFmtId="0" fontId="3" fillId="0" borderId="11" xfId="0" applyFont="1" applyBorder="1"/>
    <xf numFmtId="0" fontId="3" fillId="0" borderId="14" xfId="0" applyFont="1" applyBorder="1"/>
    <xf numFmtId="0" fontId="1" fillId="4" borderId="0" xfId="0" applyFont="1" applyFill="1"/>
    <xf numFmtId="0" fontId="3" fillId="0" borderId="12" xfId="0" applyFont="1" applyBorder="1"/>
    <xf numFmtId="0" fontId="19" fillId="0" borderId="17" xfId="0" applyFont="1" applyBorder="1" applyAlignment="1">
      <alignment horizontal="center" vertical="center" wrapText="1"/>
    </xf>
    <xf numFmtId="0" fontId="3" fillId="0" borderId="18" xfId="0" applyFont="1" applyBorder="1"/>
    <xf numFmtId="0" fontId="3" fillId="0" borderId="19" xfId="0" applyFont="1" applyBorder="1"/>
    <xf numFmtId="0" fontId="19" fillId="0" borderId="20" xfId="0" applyFont="1" applyBorder="1" applyAlignment="1">
      <alignment horizontal="center" vertical="center" wrapText="1"/>
    </xf>
    <xf numFmtId="0" fontId="3" fillId="0" borderId="21" xfId="0" applyFont="1" applyBorder="1"/>
    <xf numFmtId="0" fontId="3" fillId="0" borderId="22" xfId="0" applyFont="1" applyBorder="1"/>
    <xf numFmtId="0" fontId="19" fillId="0" borderId="23" xfId="0" applyFont="1" applyBorder="1" applyAlignment="1">
      <alignment horizontal="center" vertical="center" wrapText="1"/>
    </xf>
    <xf numFmtId="0" fontId="3" fillId="0" borderId="24" xfId="0" applyFont="1" applyBorder="1"/>
    <xf numFmtId="0" fontId="3" fillId="0" borderId="25" xfId="0" applyFont="1" applyBorder="1"/>
    <xf numFmtId="0" fontId="3" fillId="0" borderId="28" xfId="0" applyFont="1" applyBorder="1"/>
    <xf numFmtId="0" fontId="19" fillId="0" borderId="26" xfId="0" applyFont="1" applyBorder="1" applyAlignment="1">
      <alignment horizontal="center" vertical="center" wrapText="1"/>
    </xf>
    <xf numFmtId="0" fontId="3" fillId="0" borderId="29" xfId="0" applyFont="1" applyBorder="1"/>
    <xf numFmtId="0" fontId="19" fillId="0" borderId="5" xfId="0" applyFont="1" applyBorder="1" applyAlignment="1">
      <alignment horizontal="center" vertical="center" wrapText="1"/>
    </xf>
    <xf numFmtId="0" fontId="20" fillId="0" borderId="27" xfId="0" applyFont="1" applyBorder="1" applyAlignment="1">
      <alignment horizontal="center" vertical="center" wrapText="1"/>
    </xf>
    <xf numFmtId="0" fontId="3" fillId="0" borderId="30" xfId="0" applyFont="1" applyBorder="1"/>
    <xf numFmtId="0" fontId="3" fillId="0" borderId="31" xfId="0" applyFont="1" applyBorder="1"/>
    <xf numFmtId="0" fontId="19" fillId="0" borderId="27" xfId="0" applyFont="1" applyBorder="1" applyAlignment="1">
      <alignment horizontal="center" vertical="center" wrapText="1"/>
    </xf>
    <xf numFmtId="0" fontId="9" fillId="0" borderId="16" xfId="0" applyFont="1" applyBorder="1" applyAlignment="1">
      <alignment horizontal="center" vertical="center" textRotation="90" wrapText="1"/>
    </xf>
    <xf numFmtId="0" fontId="10" fillId="0" borderId="16"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6" xfId="0" applyFont="1" applyBorder="1" applyAlignment="1">
      <alignment horizontal="center" vertical="center" wrapText="1"/>
    </xf>
    <xf numFmtId="0" fontId="15" fillId="0" borderId="16" xfId="0" applyFont="1" applyBorder="1" applyAlignment="1">
      <alignment horizontal="center" vertical="center" wrapText="1"/>
    </xf>
    <xf numFmtId="3" fontId="13" fillId="0" borderId="16" xfId="0" applyNumberFormat="1" applyFont="1" applyBorder="1" applyAlignment="1">
      <alignment horizontal="center" vertical="center" textRotation="90" wrapText="1"/>
    </xf>
    <xf numFmtId="0" fontId="4" fillId="0" borderId="5" xfId="0" applyFont="1" applyBorder="1" applyAlignment="1">
      <alignment horizontal="justify" wrapText="1"/>
    </xf>
    <xf numFmtId="0" fontId="3" fillId="0" borderId="6" xfId="0" applyFont="1" applyBorder="1" applyAlignment="1">
      <alignment horizontal="justify"/>
    </xf>
    <xf numFmtId="0" fontId="3" fillId="0" borderId="7" xfId="0" applyFont="1" applyBorder="1" applyAlignment="1">
      <alignment horizontal="justify"/>
    </xf>
    <xf numFmtId="0" fontId="4" fillId="3" borderId="8" xfId="0" applyFont="1" applyFill="1" applyBorder="1" applyAlignment="1">
      <alignment horizontal="center" vertical="center" wrapText="1"/>
    </xf>
    <xf numFmtId="0" fontId="3" fillId="0" borderId="8" xfId="0" applyFont="1" applyBorder="1" applyAlignment="1">
      <alignment vertical="center"/>
    </xf>
    <xf numFmtId="0" fontId="3" fillId="0" borderId="9" xfId="0" applyFont="1" applyBorder="1" applyAlignment="1">
      <alignment vertical="center"/>
    </xf>
    <xf numFmtId="0" fontId="21" fillId="0" borderId="16" xfId="0" applyFont="1" applyBorder="1" applyAlignment="1">
      <alignment horizontal="center" vertical="center" wrapText="1"/>
    </xf>
    <xf numFmtId="0" fontId="0" fillId="0" borderId="32" xfId="0" applyBorder="1" applyAlignment="1">
      <alignment horizontal="center" vertical="center" wrapText="1"/>
    </xf>
    <xf numFmtId="0" fontId="17" fillId="0" borderId="32" xfId="0" applyFont="1" applyBorder="1" applyAlignment="1">
      <alignment horizontal="center" vertical="center" wrapText="1"/>
    </xf>
    <xf numFmtId="0" fontId="0" fillId="0" borderId="0" xfId="0" applyAlignment="1">
      <alignment horizontal="center" vertical="center" wrapText="1"/>
    </xf>
    <xf numFmtId="0" fontId="24" fillId="0" borderId="0" xfId="0" applyFont="1" applyAlignment="1">
      <alignment vertical="center"/>
    </xf>
    <xf numFmtId="0" fontId="14" fillId="0" borderId="0" xfId="0" applyFont="1" applyAlignment="1">
      <alignment vertical="center"/>
    </xf>
    <xf numFmtId="0" fontId="0" fillId="0" borderId="32" xfId="0" applyBorder="1"/>
    <xf numFmtId="0" fontId="0" fillId="7" borderId="32" xfId="0" applyFill="1" applyBorder="1"/>
    <xf numFmtId="0" fontId="0" fillId="7" borderId="32" xfId="0" applyFill="1" applyBorder="1" applyAlignment="1">
      <alignment horizontal="center" vertical="center" wrapText="1"/>
    </xf>
    <xf numFmtId="0" fontId="17" fillId="7" borderId="32" xfId="0" applyFont="1" applyFill="1" applyBorder="1" applyAlignment="1">
      <alignment horizontal="left"/>
    </xf>
    <xf numFmtId="0" fontId="25" fillId="7" borderId="0" xfId="0" applyFont="1" applyFill="1" applyAlignment="1">
      <alignment horizontal="left"/>
    </xf>
    <xf numFmtId="0" fontId="26" fillId="7" borderId="0" xfId="0" applyFont="1" applyFill="1"/>
    <xf numFmtId="0" fontId="0" fillId="7" borderId="0" xfId="0" applyFill="1"/>
    <xf numFmtId="0" fontId="17" fillId="7" borderId="0" xfId="0" applyFont="1" applyFill="1" applyAlignment="1">
      <alignment horizontal="left"/>
    </xf>
    <xf numFmtId="0" fontId="23" fillId="7" borderId="0" xfId="0" applyFont="1" applyFill="1" applyAlignment="1">
      <alignment horizontal="left" vertical="center"/>
    </xf>
    <xf numFmtId="0" fontId="27" fillId="0" borderId="32" xfId="0" applyFont="1" applyBorder="1"/>
    <xf numFmtId="0" fontId="27" fillId="0" borderId="0" xfId="0" applyFont="1"/>
    <xf numFmtId="3" fontId="13" fillId="0" borderId="0" xfId="0" applyNumberFormat="1" applyFont="1" applyBorder="1" applyAlignment="1">
      <alignment horizontal="center" vertical="center" wrapText="1"/>
    </xf>
    <xf numFmtId="0" fontId="25" fillId="7" borderId="32" xfId="0" applyFont="1" applyFill="1" applyBorder="1" applyAlignment="1">
      <alignment horizontal="left"/>
    </xf>
    <xf numFmtId="0" fontId="18" fillId="0" borderId="3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19049</xdr:colOff>
      <xdr:row>0</xdr:row>
      <xdr:rowOff>276225</xdr:rowOff>
    </xdr:from>
    <xdr:to>
      <xdr:col>3</xdr:col>
      <xdr:colOff>19668</xdr:colOff>
      <xdr:row>7</xdr:row>
      <xdr:rowOff>9525</xdr:rowOff>
    </xdr:to>
    <xdr:pic>
      <xdr:nvPicPr>
        <xdr:cNvPr id="2" name="Imagen 3" descr="C:\Users\EQUIPO-PORTATIL\Downloads\WhatsApp Image 2020-06-25 at 9.36.23 AM.jpeg">
          <a:extLst>
            <a:ext uri="{FF2B5EF4-FFF2-40B4-BE49-F238E27FC236}">
              <a16:creationId xmlns:a16="http://schemas.microsoft.com/office/drawing/2014/main" id="{4892163E-089B-4439-B50E-147F06255D73}"/>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2336" r="11370"/>
        <a:stretch/>
      </xdr:blipFill>
      <xdr:spPr bwMode="auto">
        <a:xfrm>
          <a:off x="19049" y="276225"/>
          <a:ext cx="2334244" cy="2362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T998"/>
  <sheetViews>
    <sheetView tabSelected="1" topLeftCell="A37" workbookViewId="0">
      <selection activeCell="N49" sqref="N49"/>
    </sheetView>
  </sheetViews>
  <sheetFormatPr baseColWidth="10" defaultColWidth="12.5703125" defaultRowHeight="15.75" customHeight="1"/>
  <cols>
    <col min="1" max="1" width="5.7109375" customWidth="1"/>
    <col min="3" max="3" width="16.7109375" customWidth="1"/>
    <col min="4" max="4" width="10.85546875" customWidth="1"/>
    <col min="5" max="5" width="23" customWidth="1"/>
    <col min="6" max="6" width="32.28515625" customWidth="1"/>
    <col min="7" max="7" width="4.140625" customWidth="1"/>
    <col min="8" max="8" width="12" customWidth="1"/>
    <col min="9" max="9" width="32" customWidth="1"/>
    <col min="10" max="10" width="11.140625" customWidth="1"/>
    <col min="11" max="11" width="14.28515625" customWidth="1"/>
    <col min="12" max="12" width="15.7109375" customWidth="1"/>
    <col min="13" max="13" width="10.85546875" customWidth="1"/>
    <col min="14" max="14" width="32.5703125" customWidth="1"/>
    <col min="15" max="15" width="13" customWidth="1"/>
    <col min="16" max="16" width="13.28515625" customWidth="1"/>
    <col min="17" max="17" width="15.5703125" customWidth="1"/>
  </cols>
  <sheetData>
    <row r="1" spans="1:20" ht="27.75" customHeight="1">
      <c r="A1" s="1"/>
      <c r="B1" s="2"/>
      <c r="C1" s="2"/>
      <c r="D1" s="32" t="s">
        <v>0</v>
      </c>
      <c r="E1" s="33"/>
      <c r="F1" s="33"/>
      <c r="G1" s="33"/>
      <c r="H1" s="33"/>
      <c r="I1" s="33"/>
      <c r="J1" s="33"/>
      <c r="K1" s="33"/>
      <c r="L1" s="33"/>
      <c r="M1" s="33"/>
      <c r="N1" s="33"/>
      <c r="O1" s="33"/>
      <c r="P1" s="33"/>
      <c r="Q1" s="33"/>
      <c r="R1" s="33"/>
      <c r="S1" s="34"/>
      <c r="T1" s="3"/>
    </row>
    <row r="2" spans="1:20" ht="74.25" customHeight="1">
      <c r="A2" s="4"/>
      <c r="B2" s="3"/>
      <c r="C2" s="3"/>
      <c r="D2" s="79" t="s">
        <v>86</v>
      </c>
      <c r="E2" s="80"/>
      <c r="F2" s="80"/>
      <c r="G2" s="81"/>
      <c r="H2" s="82" t="s">
        <v>1</v>
      </c>
      <c r="I2" s="83"/>
      <c r="J2" s="83"/>
      <c r="K2" s="83"/>
      <c r="L2" s="83"/>
      <c r="M2" s="83"/>
      <c r="N2" s="83"/>
      <c r="O2" s="83"/>
      <c r="P2" s="83"/>
      <c r="Q2" s="83"/>
      <c r="R2" s="83"/>
      <c r="S2" s="84"/>
      <c r="T2" s="3"/>
    </row>
    <row r="3" spans="1:20" ht="21" customHeight="1">
      <c r="A3" s="4"/>
      <c r="B3" s="3"/>
      <c r="C3" s="3"/>
      <c r="D3" s="45" t="s">
        <v>2</v>
      </c>
      <c r="E3" s="36"/>
      <c r="F3" s="36"/>
      <c r="G3" s="37"/>
      <c r="H3" s="40" t="s">
        <v>3</v>
      </c>
      <c r="I3" s="38"/>
      <c r="J3" s="38"/>
      <c r="K3" s="41"/>
      <c r="L3" s="42" t="s">
        <v>4</v>
      </c>
      <c r="M3" s="38"/>
      <c r="N3" s="38"/>
      <c r="O3" s="41"/>
      <c r="P3" s="43"/>
      <c r="Q3" s="41"/>
      <c r="R3" s="44"/>
      <c r="S3" s="39"/>
      <c r="T3" s="3"/>
    </row>
    <row r="4" spans="1:20" ht="21" customHeight="1">
      <c r="A4" s="4"/>
      <c r="B4" s="3"/>
      <c r="C4" s="3"/>
      <c r="D4" s="35" t="s">
        <v>5</v>
      </c>
      <c r="E4" s="36"/>
      <c r="F4" s="36"/>
      <c r="G4" s="37"/>
      <c r="H4" s="40" t="s">
        <v>6</v>
      </c>
      <c r="I4" s="38"/>
      <c r="J4" s="38"/>
      <c r="K4" s="41"/>
      <c r="L4" s="43"/>
      <c r="M4" s="38"/>
      <c r="N4" s="38"/>
      <c r="O4" s="41"/>
      <c r="P4" s="43"/>
      <c r="Q4" s="41"/>
      <c r="R4" s="44"/>
      <c r="S4" s="39"/>
      <c r="T4" s="3"/>
    </row>
    <row r="5" spans="1:20" ht="21" customHeight="1">
      <c r="A5" s="4"/>
      <c r="B5" s="3"/>
      <c r="C5" s="3"/>
      <c r="D5" s="45" t="s">
        <v>7</v>
      </c>
      <c r="E5" s="36"/>
      <c r="F5" s="36"/>
      <c r="G5" s="37"/>
      <c r="H5" s="40" t="s">
        <v>8</v>
      </c>
      <c r="I5" s="38"/>
      <c r="J5" s="38"/>
      <c r="K5" s="41"/>
      <c r="L5" s="43"/>
      <c r="M5" s="38"/>
      <c r="N5" s="38"/>
      <c r="O5" s="41"/>
      <c r="P5" s="43"/>
      <c r="Q5" s="41"/>
      <c r="R5" s="44"/>
      <c r="S5" s="39"/>
      <c r="T5" s="3"/>
    </row>
    <row r="6" spans="1:20" ht="21" customHeight="1">
      <c r="A6" s="4"/>
      <c r="B6" s="3"/>
      <c r="C6" s="3"/>
      <c r="D6" s="45" t="s">
        <v>9</v>
      </c>
      <c r="E6" s="36"/>
      <c r="F6" s="36"/>
      <c r="G6" s="37"/>
      <c r="H6" s="40" t="s">
        <v>10</v>
      </c>
      <c r="I6" s="38"/>
      <c r="J6" s="38"/>
      <c r="K6" s="41"/>
      <c r="L6" s="43"/>
      <c r="M6" s="38"/>
      <c r="N6" s="38"/>
      <c r="O6" s="41"/>
      <c r="P6" s="43"/>
      <c r="Q6" s="41"/>
      <c r="R6" s="44"/>
      <c r="S6" s="39"/>
      <c r="T6" s="3"/>
    </row>
    <row r="7" spans="1:20" ht="21" customHeight="1">
      <c r="A7" s="4"/>
      <c r="B7" s="3"/>
      <c r="C7" s="3"/>
      <c r="D7" s="35" t="s">
        <v>11</v>
      </c>
      <c r="E7" s="36"/>
      <c r="F7" s="36"/>
      <c r="G7" s="37"/>
      <c r="H7" s="50"/>
      <c r="I7" s="51"/>
      <c r="J7" s="51"/>
      <c r="K7" s="51"/>
      <c r="L7" s="51"/>
      <c r="M7" s="51"/>
      <c r="N7" s="51"/>
      <c r="O7" s="51"/>
      <c r="P7" s="51"/>
      <c r="Q7" s="52"/>
      <c r="R7" s="54"/>
      <c r="S7" s="55"/>
      <c r="T7" s="3"/>
    </row>
    <row r="8" spans="1:20" ht="21" customHeight="1">
      <c r="A8" s="4"/>
      <c r="B8" s="3"/>
      <c r="C8" s="3"/>
      <c r="D8" s="35" t="s">
        <v>12</v>
      </c>
      <c r="E8" s="36"/>
      <c r="F8" s="36"/>
      <c r="G8" s="37"/>
      <c r="H8" s="47"/>
      <c r="I8" s="47"/>
      <c r="J8" s="47"/>
      <c r="K8" s="47"/>
      <c r="L8" s="47"/>
      <c r="M8" s="47"/>
      <c r="N8" s="47"/>
      <c r="O8" s="47"/>
      <c r="P8" s="47"/>
      <c r="Q8" s="53"/>
      <c r="R8" s="47"/>
      <c r="S8" s="48"/>
      <c r="T8" s="3"/>
    </row>
    <row r="9" spans="1:20" ht="21" customHeight="1">
      <c r="A9" s="4"/>
      <c r="B9" s="3"/>
      <c r="C9" s="3"/>
      <c r="D9" s="35" t="s">
        <v>13</v>
      </c>
      <c r="E9" s="36"/>
      <c r="F9" s="36"/>
      <c r="G9" s="37"/>
      <c r="H9" s="46" t="s">
        <v>14</v>
      </c>
      <c r="I9" s="47"/>
      <c r="J9" s="47"/>
      <c r="K9" s="47"/>
      <c r="L9" s="47"/>
      <c r="M9" s="47"/>
      <c r="N9" s="47"/>
      <c r="O9" s="47"/>
      <c r="P9" s="47"/>
      <c r="Q9" s="47"/>
      <c r="R9" s="47"/>
      <c r="S9" s="48"/>
      <c r="T9" s="3"/>
    </row>
    <row r="10" spans="1:20" ht="42.75" customHeight="1">
      <c r="A10" s="49" t="s">
        <v>15</v>
      </c>
      <c r="B10" s="36"/>
      <c r="C10" s="36"/>
      <c r="D10" s="36"/>
      <c r="E10" s="36"/>
      <c r="F10" s="36"/>
      <c r="G10" s="36"/>
      <c r="H10" s="36"/>
      <c r="I10" s="36"/>
      <c r="J10" s="36"/>
      <c r="K10" s="36"/>
      <c r="L10" s="36"/>
      <c r="M10" s="36"/>
      <c r="N10" s="36"/>
      <c r="O10" s="36"/>
      <c r="P10" s="36"/>
      <c r="Q10" s="36"/>
      <c r="R10" s="36"/>
      <c r="S10" s="37"/>
      <c r="T10" s="3"/>
    </row>
    <row r="11" spans="1:20" ht="94.5">
      <c r="A11" s="73" t="s">
        <v>16</v>
      </c>
      <c r="B11" s="5" t="s">
        <v>17</v>
      </c>
      <c r="C11" s="5" t="s">
        <v>18</v>
      </c>
      <c r="D11" s="5" t="s">
        <v>19</v>
      </c>
      <c r="E11" s="5" t="s">
        <v>20</v>
      </c>
      <c r="F11" s="5" t="s">
        <v>21</v>
      </c>
      <c r="G11" s="73" t="s">
        <v>22</v>
      </c>
      <c r="H11" s="6" t="s">
        <v>23</v>
      </c>
      <c r="I11" s="6" t="s">
        <v>24</v>
      </c>
      <c r="J11" s="6" t="s">
        <v>25</v>
      </c>
      <c r="K11" s="6" t="s">
        <v>26</v>
      </c>
      <c r="L11" s="6" t="s">
        <v>27</v>
      </c>
      <c r="M11" s="6" t="s">
        <v>28</v>
      </c>
      <c r="N11" s="6" t="s">
        <v>29</v>
      </c>
      <c r="O11" s="6" t="s">
        <v>25</v>
      </c>
      <c r="P11" s="7" t="s">
        <v>30</v>
      </c>
      <c r="Q11" s="7" t="s">
        <v>31</v>
      </c>
      <c r="R11" s="8" t="s">
        <v>32</v>
      </c>
      <c r="S11" s="5" t="s">
        <v>33</v>
      </c>
      <c r="T11" s="3"/>
    </row>
    <row r="12" spans="1:20" ht="153">
      <c r="A12" s="74">
        <v>1</v>
      </c>
      <c r="B12" s="74" t="s">
        <v>34</v>
      </c>
      <c r="C12" s="75" t="s">
        <v>35</v>
      </c>
      <c r="D12" s="75" t="s">
        <v>36</v>
      </c>
      <c r="E12" s="76" t="s">
        <v>37</v>
      </c>
      <c r="F12" s="11" t="str">
        <f ca="1">IFERROR(__xludf.DUMMYFUNCTION("VLOOKUP(E12, IMPORTRANGE(""https://docs.google.com/spreadsheets/d/1uGoygnYu_jpt0MU5_Izp7I6sLQb0DQphXhmCBRZyNsU/edit"", ""bd!A:K""),2,0)"),"1. Capacidad de pesaje de 200 Kg o superior.
2. Funcionamiento con baterías y adaptador de voltaje.
3. Funciones: conversión Lb/Kg, TARA, IMC, apagado automático
4. Pantalla visualización de datos. 
5. Resolución mínimo 0.1 Kg. 
6. Con tallímetro hasta 20"&amp;"0 cm o más.
7. Con ruedas en la plataforma para facil transporte.
8. Con Certificado de calibracion ONAC.")</f>
        <v>1. Capacidad de pesaje de 200 Kg o superior.
2. Funcionamiento con baterías y adaptador de voltaje.
3. Funciones: conversión Lb/Kg, TARA, IMC, apagado automático
4. Pantalla visualización de datos. 
5. Resolución mínimo 0.1 Kg. 
6. Con tallímetro hasta 200 cm o más.
7. Con ruedas en la plataforma para facil transporte.
8. Con Certificado de calibracion ONAC.</v>
      </c>
      <c r="G12" s="9">
        <v>1</v>
      </c>
      <c r="H12" s="78" t="str">
        <f ca="1">IFERROR(__xludf.DUMMYFUNCTION("IFERROR(VLOOKUP(E12, IMPORTRANGE(""https://docs.google.com/spreadsheets/d/1uGoygnYu_jpt0MU5_Izp7I6sLQb0DQphXhmCBRZyNsU/edit"", ""bd!A:K""),3,0) 
          &amp; "" / "" &amp; listado!B2)
"),"SECA 777 / BIOMEDICAL SOLUTIONS BCH SAS")</f>
        <v>SECA 777 / BIOMEDICAL SOLUTIONS BCH SAS</v>
      </c>
      <c r="I12" s="13" t="str">
        <f ca="1">IFERROR(__xludf.DUMMYFUNCTION("(VLOOKUP(E12, IMPORTRANGE(""https://docs.google.com/spreadsheets/d/1uGoygnYu_jpt0MU5_Izp7I6sLQb0DQphXhmCBRZyNsU/edit"", ""bd!A:K""),4,0))"),"1. Capacidad 250 kg / 550 lbs
2. Fuente de alimentación Baterías, adaptador de corriente (opcional)
3. Funciones TARA, HOLD, bloqueo de conmutación kg/lbs, IMC
4. Pantalla adaptable al lado izquierdo o derecho
5. Resolución de 0,2 lb
6. Estadímetro integr"&amp;"ado con rango de medición de 10 a 230 cm")</f>
        <v>1. Capacidad 250 kg / 550 lbs
2. Fuente de alimentación Baterías, adaptador de corriente (opcional)
3. Funciones TARA, HOLD, bloqueo de conmutación kg/lbs, IMC
4. Pantalla adaptable al lado izquierdo o derecho
5. Resolución de 0,2 lb
6. Estadímetro integrado con rango de medición de 10 a 230 cm</v>
      </c>
      <c r="J12" s="13" t="str">
        <f ca="1">IFERROR(__xludf.DUMMYFUNCTION("VLOOKUP(E12, IMPORTRANGE(""https://docs.google.com/spreadsheets/d/1uGoygnYu_jpt0MU5_Izp7I6sLQb0DQphXhmCBRZyNsU/edit"", ""bd!A:K""),5,0)"),"1. Página 2
2. Página 2
3. Página 2
4. Página 1
5. Página 2
6. Página 1")</f>
        <v>1. Página 2
2. Página 2
3. Página 2
4. Página 1
5. Página 2
6. Página 1</v>
      </c>
      <c r="K12" s="14">
        <f ca="1">IFERROR(__xludf.DUMMYFUNCTION("VLOOKUP(E12, IMPORTRANGE(""https://docs.google.com/spreadsheets/d/1feQxGjGbQpF-laQ0bKmdpWNOUFUN-_6U85rWjQJab-I/edit"", ""hoja 2!B:M""),6,0)"),4397507.69230769)</f>
        <v>4397507.6923076902</v>
      </c>
      <c r="L12" s="15">
        <f t="shared" ref="L12:L36" ca="1" si="0">K12*G12</f>
        <v>4397507.6923076902</v>
      </c>
      <c r="M12" s="78" t="str">
        <f ca="1">IFERROR(__xludf.DUMMYFUNCTION("IFERROR(VLOOKUP(E12, IMPORTRANGE(""https://docs.google.com/spreadsheets/d/1uGoygnYu_jpt0MU5_Izp7I6sLQb0DQphXhmCBRZyNsU/edit"", ""bd!A:N""),7,0) 
          &amp; "" / "" &amp; listado!C2)"),"WELCH ALLYN 500KL / INBIHOSPITALARIO SAS")</f>
        <v>WELCH ALLYN 500KL / INBIHOSPITALARIO SAS</v>
      </c>
      <c r="N12" s="11" t="str">
        <f ca="1">IFERROR(__xludf.DUMMYFUNCTION("(VLOOKUP(E12, IMPORTRANGE(""https://docs.google.com/spreadsheets/d/1uGoygnYu_jpt0MU5_Izp7I6sLQb0DQphXhmCBRZyNsU/edit"", ""bd!A:K""),8,0))"),"1. Capacidad de pesaje: 250 kg.  
2. Funcionamiento: 6 baterías AA incluidas, adaptador opcional de 100V - 240V.  
3. Funciones: conversión LB/KG, TARA, IMC, apagado automático, entre otras.  
4. Pantalla: LCD de 1"" (25 mm).  
5. Resolución: 0.1 kg. "&amp;" 
6. Tallímetro: 76 cm - 214 cm.  
7. Ruedas: 2 ruedas para facilidad de movimiento.  
8. Calibración")</f>
        <v>1. Capacidad de pesaje: 250 kg.  
2. Funcionamiento: 6 baterías AA incluidas, adaptador opcional de 100V - 240V.  
3. Funciones: conversión LB/KG, TARA, IMC, apagado automático, entre otras.  
4. Pantalla: LCD de 1" (25 mm).  
5. Resolución: 0.1 kg.  
6. Tallímetro: 76 cm - 214 cm.  
7. Ruedas: 2 ruedas para facilidad de movimiento.  
8. Calibración</v>
      </c>
      <c r="O12" s="16" t="str">
        <f ca="1">IFERROR(__xludf.DUMMYFUNCTION("(VLOOKUP(E12, IMPORTRANGE(""https://docs.google.com/spreadsheets/d/1uGoygnYu_jpt0MU5_Izp7I6sLQb0DQphXhmCBRZyNsU/edit"", ""bd!A:K""),9,0))"),"1. Página 1
2. Página 1
3. Página 1
4. Página 1
5. Página 1
6. Página 1")</f>
        <v>1. Página 1
2. Página 1
3. Página 1
4. Página 1
5. Página 1
6. Página 1</v>
      </c>
      <c r="P12" s="14">
        <f ca="1">IFERROR(__xludf.DUMMYFUNCTION("VLOOKUP(E12, IMPORTRANGE(""https://docs.google.com/spreadsheets/d/1feQxGjGbQpF-laQ0bKmdpWNOUFUN-_6U85rWjQJab-I/edit"", ""hoja 2!B:M""),10,0)"),4441482.76923076)</f>
        <v>4441482.7692307597</v>
      </c>
      <c r="Q12" s="15">
        <f t="shared" ref="Q12:Q36" ca="1" si="1">P12*G12</f>
        <v>4441482.7692307597</v>
      </c>
      <c r="R12" s="17"/>
      <c r="S12" s="18"/>
      <c r="T12" s="3"/>
    </row>
    <row r="13" spans="1:20" ht="140.25">
      <c r="A13" s="74">
        <v>2</v>
      </c>
      <c r="B13" s="74" t="s">
        <v>34</v>
      </c>
      <c r="C13" s="75" t="s">
        <v>35</v>
      </c>
      <c r="D13" s="75" t="s">
        <v>36</v>
      </c>
      <c r="E13" s="76" t="s">
        <v>38</v>
      </c>
      <c r="F13" s="11" t="str">
        <f ca="1">IFERROR(__xludf.DUMMYFUNCTION("VLOOKUP(E13, IMPORTRANGE(""https://docs.google.com/spreadsheets/d/1uGoygnYu_jpt0MU5_Izp7I6sLQb0DQphXhmCBRZyNsU/edit"", ""bd!A:K""),2,0)"),"1. Pesa bebe electronica o digital
2. Con pantalla de lectura o indicador incrustado
3. Capacidad de 20kg o superior.
4. Escala de peso graduada en kilos y libras.
5. Función de Tara, puesta a cero, apagado automático.
6. Alimentación con batería y adapta"&amp;"dor para red electrica
7. Con certificado de calibracion ONAC")</f>
        <v>1. Pesa bebe electronica o digital
2. Con pantalla de lectura o indicador incrustado
3. Capacidad de 20kg o superior.
4. Escala de peso graduada en kilos y libras.
5. Función de Tara, puesta a cero, apagado automático.
6. Alimentación con batería y adaptador para red electrica
7. Con certificado de calibracion ONAC</v>
      </c>
      <c r="G13" s="9">
        <v>1</v>
      </c>
      <c r="H13" s="78" t="str">
        <f ca="1">IFERROR(__xludf.DUMMYFUNCTION("IFERROR(VLOOKUP(E13, IMPORTRANGE(""https://docs.google.com/spreadsheets/d/1uGoygnYu_jpt0MU5_Izp7I6sLQb0DQphXhmCBRZyNsU/edit"", ""bd!A:K""),3,0) 
          &amp; "" / "" &amp; listado!B2)
"),"SECA 384 / BIOMEDICAL SOLUTIONS BCH SAS")</f>
        <v>SECA 384 / BIOMEDICAL SOLUTIONS BCH SAS</v>
      </c>
      <c r="I13" s="13" t="str">
        <f ca="1">IFERROR(__xludf.DUMMYFUNCTION("(VLOOKUP(E13, IMPORTRANGE(""https://docs.google.com/spreadsheets/d/1uGoygnYu_jpt0MU5_Izp7I6sLQb0DQphXhmCBRZyNsU/edit"", ""bd!A:K""),4,0))"),"1. Pesabebés electrónica
2. Cuenta con pantalla para visualización de datos
3. Capacidad: 20 kg
4. cambio de unidad de medida de peso
5. Funciones: TARA, BMIF, HOLD, cambio de unidad de medida de peso, desconexión automática
6. Alimentación: pilas")</f>
        <v>1. Pesabebés electrónica
2. Cuenta con pantalla para visualización de datos
3. Capacidad: 20 kg
4. cambio de unidad de medida de peso
5. Funciones: TARA, BMIF, HOLD, cambio de unidad de medida de peso, desconexión automática
6. Alimentación: pilas</v>
      </c>
      <c r="J13" s="13" t="str">
        <f ca="1">IFERROR(__xludf.DUMMYFUNCTION("VLOOKUP(E13, IMPORTRANGE(""https://docs.google.com/spreadsheets/d/1uGoygnYu_jpt0MU5_Izp7I6sLQb0DQphXhmCBRZyNsU/edit"", ""bd!A:K""),5,0)"),"1. Página 1
2. Página 1
3. Página 2
4. Página 2
5. Página 2
6. Página 2")</f>
        <v>1. Página 1
2. Página 1
3. Página 2
4. Página 2
5. Página 2
6. Página 2</v>
      </c>
      <c r="K13" s="14">
        <f ca="1">IFERROR(__xludf.DUMMYFUNCTION("VLOOKUP(E13, IMPORTRANGE(""https://docs.google.com/spreadsheets/d/1feQxGjGbQpF-laQ0bKmdpWNOUFUN-_6U85rWjQJab-I/edit"", ""hoja 2!B:M""),6,0)"),4415920)</f>
        <v>4415920</v>
      </c>
      <c r="L13" s="15">
        <f t="shared" ca="1" si="0"/>
        <v>4415920</v>
      </c>
      <c r="M13" s="78" t="str">
        <f ca="1">IFERROR(__xludf.DUMMYFUNCTION("IFERROR(VLOOKUP(E13, IMPORTRANGE(""https://docs.google.com/spreadsheets/d/1uGoygnYu_jpt0MU5_Izp7I6sLQb0DQphXhmCBRZyNsU/edit"", ""bd!A:N""),7,0) 
          &amp; "" / "" &amp; listado!C2)"),"HEALTH O METER  549 KL / INBIHOSPITALARIO SAS")</f>
        <v>HEALTH O METER  549 KL / INBIHOSPITALARIO SAS</v>
      </c>
      <c r="N13" s="11" t="str">
        <f ca="1">IFERROR(__xludf.DUMMYFUNCTION("(VLOOKUP(E13, IMPORTRANGE(""https://docs.google.com/spreadsheets/d/1uGoygnYu_jpt0MU5_Izp7I6sLQb0DQphXhmCBRZyNsU/edit"", ""bd!A:K""),8,0))"),"1. Báscula digital
2. Pantalla LCD 0.6
3. Capacidad 44LB/20Kg
4. Selección y conversión entre LB y Kg
5. Autoapagado, autocero y tara.
6. Alimentación batería 9V")</f>
        <v>1. Báscula digital
2. Pantalla LCD 0.6
3. Capacidad 44LB/20Kg
4. Selección y conversión entre LB y Kg
5. Autoapagado, autocero y tara.
6. Alimentación batería 9V</v>
      </c>
      <c r="O13" s="16" t="str">
        <f ca="1">IFERROR(__xludf.DUMMYFUNCTION("(VLOOKUP(E13, IMPORTRANGE(""https://docs.google.com/spreadsheets/d/1uGoygnYu_jpt0MU5_Izp7I6sLQb0DQphXhmCBRZyNsU/edit"", ""bd!A:K""),9,0))"),"1. Página 1
2. Página 2
3. Página 2
4. Página 2
5. Página 1
6. Página 2")</f>
        <v>1. Página 1
2. Página 2
3. Página 2
4. Página 2
5. Página 1
6. Página 2</v>
      </c>
      <c r="P13" s="14">
        <f ca="1">IFERROR(__xludf.DUMMYFUNCTION("VLOOKUP(E13, IMPORTRANGE(""https://docs.google.com/spreadsheets/d/1feQxGjGbQpF-laQ0bKmdpWNOUFUN-_6U85rWjQJab-I/edit"", ""hoja 2!B:M""),10,0)"),4460079.2)</f>
        <v>4460079.2</v>
      </c>
      <c r="Q13" s="15">
        <f t="shared" ca="1" si="1"/>
        <v>4460079.2</v>
      </c>
      <c r="R13" s="17"/>
      <c r="S13" s="18"/>
      <c r="T13" s="3"/>
    </row>
    <row r="14" spans="1:20" ht="114.75">
      <c r="A14" s="74">
        <v>3</v>
      </c>
      <c r="B14" s="74" t="s">
        <v>34</v>
      </c>
      <c r="C14" s="75" t="s">
        <v>35</v>
      </c>
      <c r="D14" s="75" t="s">
        <v>36</v>
      </c>
      <c r="E14" s="76" t="s">
        <v>39</v>
      </c>
      <c r="F14" s="11" t="str">
        <f ca="1">IFERROR(__xludf.DUMMYFUNCTION("VLOOKUP(E14, IMPORTRANGE(""https://docs.google.com/spreadsheets/d/1uGoygnYu_jpt0MU5_Izp7I6sLQb0DQphXhmCBRZyNsU/edit"", ""bd!A:K""),2,0)"),"1. Rango de medición de 0-300mmHg.
2. Precisión de medición de +-3mmHg a +-10mmHg
3. Brazalete para adulto y pediatrico libre de latex
4. Pera de insuflación con válvula de liberación de aire.
5. Tubo o manguera entorchada o en espiral de 200 cm minimo")</f>
        <v>1. Rango de medición de 0-300mmHg.
2. Precisión de medición de +-3mmHg a +-10mmHg
3. Brazalete para adulto y pediatrico libre de latex
4. Pera de insuflación con válvula de liberación de aire.
5. Tubo o manguera entorchada o en espiral de 200 cm minimo</v>
      </c>
      <c r="G14" s="9">
        <v>1</v>
      </c>
      <c r="H14" s="78" t="str">
        <f ca="1">IFERROR(__xludf.DUMMYFUNCTION("IFERROR(VLOOKUP(E14, IMPORTRANGE(""https://docs.google.com/spreadsheets/d/1uGoygnYu_jpt0MU5_Izp7I6sLQb0DQphXhmCBRZyNsU/edit"", ""bd!A:K""),3,0) 
          &amp; "" / "" &amp; listado!B2)
"),"WELCH ALLYN 7670-01 / BIOMEDICAL SOLUTIONS BCH SAS")</f>
        <v>WELCH ALLYN 7670-01 / BIOMEDICAL SOLUTIONS BCH SAS</v>
      </c>
      <c r="I14" s="13" t="str">
        <f ca="1">IFERROR(__xludf.DUMMYFUNCTION("(VLOOKUP(E14, IMPORTRANGE(""https://docs.google.com/spreadsheets/d/1uGoygnYu_jpt0MU5_Izp7I6sLQb0DQphXhmCBRZyNsU/edit"", ""bd!A:K""),4,0))"),"1. 0 a 300 mmHg
2. ± 3 mmHg
3. Manguito reutilizable con FlexiPort®
4. No especificado
5. No especificado
6. Sistema de montaje a pared o carro móvil")</f>
        <v>1. 0 a 300 mmHg
2. ± 3 mmHg
3. Manguito reutilizable con FlexiPort®
4. No especificado
5. No especificado
6. Sistema de montaje a pared o carro móvil</v>
      </c>
      <c r="J14" s="13" t="str">
        <f ca="1">IFERROR(__xludf.DUMMYFUNCTION("VLOOKUP(E14, IMPORTRANGE(""https://docs.google.com/spreadsheets/d/1uGoygnYu_jpt0MU5_Izp7I6sLQb0DQphXhmCBRZyNsU/edit"", ""bd!A:K""),5,0)"),"1. Página 2  
2. Página 2  
3. Página 2  
4. Página 2  
5. Página 2  
6. Página 2  ")</f>
        <v xml:space="preserve">1. Página 2  
2. Página 2  
3. Página 2  
4. Página 2  
5. Página 2  
6. Página 2  </v>
      </c>
      <c r="K14" s="14">
        <f ca="1">IFERROR(__xludf.DUMMYFUNCTION("VLOOKUP(E14, IMPORTRANGE(""https://docs.google.com/spreadsheets/d/1feQxGjGbQpF-laQ0bKmdpWNOUFUN-_6U85rWjQJab-I/edit"", ""hoja 2!B:M""),6,0)"),1420676.92307692)</f>
        <v>1420676.92307692</v>
      </c>
      <c r="L14" s="15">
        <f t="shared" ca="1" si="0"/>
        <v>1420676.92307692</v>
      </c>
      <c r="M14" s="78" t="str">
        <f ca="1">IFERROR(__xludf.DUMMYFUNCTION("IFERROR(VLOOKUP(E14, IMPORTRANGE(""https://docs.google.com/spreadsheets/d/1uGoygnYu_jpt0MU5_Izp7I6sLQb0DQphXhmCBRZyNsU/edit"", ""bd!A:N""),7,0) 
          &amp; "" / "" &amp; listado!C2)"),"RIESTER BIG BEN ROUND 1459 / INBIHOSPITALARIO SAS")</f>
        <v>RIESTER BIG BEN ROUND 1459 / INBIHOSPITALARIO SAS</v>
      </c>
      <c r="N14" s="11" t="str">
        <f ca="1">IFERROR(__xludf.DUMMYFUNCTION("(VLOOKUP(E14, IMPORTRANGE(""https://docs.google.com/spreadsheets/d/1uGoygnYu_jpt0MU5_Izp7I6sLQb0DQphXhmCBRZyNsU/edit"", ""bd!A:K""),8,0))"),"1. Rango de medición: 0-300 mmHg.  
2. Precisión de medición: ±3 mmHg.  
3. Brazalete: libre de látex, disponible para adulto y niños.  
4. Pera de insuflación: con válvula de liberación de aire estándar.  
5. Tubo o manguera: modelo coiled (entorchad"&amp;"o), referencia 10382, color negro.")</f>
        <v>1. Rango de medición: 0-300 mmHg.  
2. Precisión de medición: ±3 mmHg.  
3. Brazalete: libre de látex, disponible para adulto y niños.  
4. Pera de insuflación: con válvula de liberación de aire estándar.  
5. Tubo o manguera: modelo coiled (entorchado), referencia 10382, color negro.</v>
      </c>
      <c r="O14" s="16" t="str">
        <f ca="1">IFERROR(__xludf.DUMMYFUNCTION("(VLOOKUP(E14, IMPORTRANGE(""https://docs.google.com/spreadsheets/d/1uGoygnYu_jpt0MU5_Izp7I6sLQb0DQphXhmCBRZyNsU/edit"", ""bd!A:K""),9,0))"),"1. Página 1  
2. Página 1  
3. Página 1  
4. Página 1  
5. Página 1  
6. Página 1  ")</f>
        <v xml:space="preserve">1. Página 1  
2. Página 1  
3. Página 1  
4. Página 1  
5. Página 1  
6. Página 1  </v>
      </c>
      <c r="P14" s="14">
        <f ca="1">IFERROR(__xludf.DUMMYFUNCTION("VLOOKUP(E14, IMPORTRANGE(""https://docs.google.com/spreadsheets/d/1feQxGjGbQpF-laQ0bKmdpWNOUFUN-_6U85rWjQJab-I/edit"", ""hoja 2!B:M""),10,0)"),1434883.69230769)</f>
        <v>1434883.6923076899</v>
      </c>
      <c r="Q14" s="15">
        <f t="shared" ca="1" si="1"/>
        <v>1434883.6923076899</v>
      </c>
      <c r="R14" s="17"/>
      <c r="S14" s="18"/>
      <c r="T14" s="3"/>
    </row>
    <row r="15" spans="1:20" ht="102">
      <c r="A15" s="74">
        <v>4</v>
      </c>
      <c r="B15" s="74" t="s">
        <v>34</v>
      </c>
      <c r="C15" s="75" t="s">
        <v>35</v>
      </c>
      <c r="D15" s="75" t="s">
        <v>36</v>
      </c>
      <c r="E15" s="75" t="s">
        <v>40</v>
      </c>
      <c r="F15" s="11" t="str">
        <f ca="1">IFERROR(__xludf.DUMMYFUNCTION("VLOOKUP(E15, IMPORTRANGE(""https://docs.google.com/spreadsheets/d/1uGoygnYu_jpt0MU5_Izp7I6sLQb0DQphXhmCBRZyNsU/edit"", ""bd!A:K""),2,0)"),"1. Rango de Medicion minimo hasta 250mmhg
2. Tener buena precision en sus mediciones
3, Brazalete de nylon pediatrico
4. Pera en latex
5. Tener Valvula de liberar presion")</f>
        <v>1. Rango de Medicion minimo hasta 250mmhg
2. Tener buena precision en sus mediciones
3, Brazalete de nylon pediatrico
4. Pera en latex
5. Tener Valvula de liberar presion</v>
      </c>
      <c r="G15" s="9">
        <v>1</v>
      </c>
      <c r="H15" s="78" t="str">
        <f ca="1">IFERROR(__xludf.DUMMYFUNCTION("IFERROR(VLOOKUP(E15, IMPORTRANGE(""https://docs.google.com/spreadsheets/d/1uGoygnYu_jpt0MU5_Izp7I6sLQb0DQphXhmCBRZyNsU/edit"", ""bd!A:K""),3,0) 
          &amp; "" / "" &amp; listado!B2)
"),"WELCH ALLYN DS44-09 / BIOMEDICAL SOLUTIONS BCH SAS")</f>
        <v>WELCH ALLYN DS44-09 / BIOMEDICAL SOLUTIONS BCH SAS</v>
      </c>
      <c r="I15" s="13" t="str">
        <f ca="1">IFERROR(__xludf.DUMMYFUNCTION("(VLOOKUP(E15, IMPORTRANGE(""https://docs.google.com/spreadsheets/d/1uGoygnYu_jpt0MU5_Izp7I6sLQb0DQphXhmCBRZyNsU/edit"", ""bd!A:K""),4,0))"),"1. 0 ~ 300 mmHg
2. ± 3 mmHg
3. Nylon pediatrico
4. Látex
5. Estándar, con filtro")</f>
        <v>1. 0 ~ 300 mmHg
2. ± 3 mmHg
3. Nylon pediatrico
4. Látex
5. Estándar, con filtro</v>
      </c>
      <c r="J15" s="13" t="str">
        <f ca="1">IFERROR(__xludf.DUMMYFUNCTION("VLOOKUP(E15, IMPORTRANGE(""https://docs.google.com/spreadsheets/d/1uGoygnYu_jpt0MU5_Izp7I6sLQb0DQphXhmCBRZyNsU/edit"", ""bd!A:K""),5,0)"),"1. Pág. 1
2. Pág. 1
3. Pág. 1
4. Pág. 1
5. Pág. 1")</f>
        <v>1. Pág. 1
2. Pág. 1
3. Pág. 1
4. Pág. 1
5. Pág. 1</v>
      </c>
      <c r="K15" s="14">
        <f ca="1">IFERROR(__xludf.DUMMYFUNCTION("VLOOKUP(E15, IMPORTRANGE(""https://docs.google.com/spreadsheets/d/1feQxGjGbQpF-laQ0bKmdpWNOUFUN-_6U85rWjQJab-I/edit"", ""hoja 2!B:M""),6,0)"),529231.446153846)</f>
        <v>529231.44615384599</v>
      </c>
      <c r="L15" s="15">
        <f t="shared" ca="1" si="0"/>
        <v>529231.44615384599</v>
      </c>
      <c r="M15" s="78" t="str">
        <f ca="1">IFERROR(__xludf.DUMMYFUNCTION("IFERROR(VLOOKUP(E15, IMPORTRANGE(""https://docs.google.com/spreadsheets/d/1uGoygnYu_jpt0MU5_Izp7I6sLQb0DQphXhmCBRZyNsU/edit"", ""bd!A:N""),7,0) 
          &amp; "" / "" &amp; listado!C2)"),"RIESTER E-mega / INBIHOSPITALARIO SAS")</f>
        <v>RIESTER E-mega / INBIHOSPITALARIO SAS</v>
      </c>
      <c r="N15" s="11" t="str">
        <f ca="1">IFERROR(__xludf.DUMMYFUNCTION("(VLOOKUP(E15, IMPORTRANGE(""https://docs.google.com/spreadsheets/d/1uGoygnYu_jpt0MU5_Izp7I6sLQb0DQphXhmCBRZyNsU/edit"", ""bd!A:K""),8,0))"),"1. 0 ~ 300 mmHg
2. ± 3 mmHg
3. Nylon velcro pediatrico
4. Libre de látex
5. Válvula de liberación de precisión")</f>
        <v>1. 0 ~ 300 mmHg
2. ± 3 mmHg
3. Nylon velcro pediatrico
4. Libre de látex
5. Válvula de liberación de precisión</v>
      </c>
      <c r="O15" s="16" t="str">
        <f ca="1">IFERROR(__xludf.DUMMYFUNCTION("(VLOOKUP(E15, IMPORTRANGE(""https://docs.google.com/spreadsheets/d/1uGoygnYu_jpt0MU5_Izp7I6sLQb0DQphXhmCBRZyNsU/edit"", ""bd!A:K""),9,0))"),"1. Pág. 2
2. Pág. 2
3. Pág. 2
4. Pág. 2
5. Pág. 2")</f>
        <v>1. Pág. 2
2. Pág. 2
3. Pág. 2
4. Pág. 2
5. Pág. 2</v>
      </c>
      <c r="P15" s="14">
        <f ca="1">IFERROR(__xludf.DUMMYFUNCTION("VLOOKUP(E15, IMPORTRANGE(""https://docs.google.com/spreadsheets/d/1feQxGjGbQpF-laQ0bKmdpWNOUFUN-_6U85rWjQJab-I/edit"", ""hoja 2!B:M""),10,0)"),534523.760615384)</f>
        <v>534523.76061538397</v>
      </c>
      <c r="Q15" s="15">
        <f t="shared" ca="1" si="1"/>
        <v>534523.76061538397</v>
      </c>
      <c r="R15" s="17"/>
      <c r="S15" s="18"/>
      <c r="T15" s="3"/>
    </row>
    <row r="16" spans="1:20" ht="140.25">
      <c r="A16" s="74">
        <v>5</v>
      </c>
      <c r="B16" s="74" t="s">
        <v>34</v>
      </c>
      <c r="C16" s="75" t="s">
        <v>35</v>
      </c>
      <c r="D16" s="75" t="s">
        <v>36</v>
      </c>
      <c r="E16" s="76" t="s">
        <v>41</v>
      </c>
      <c r="F16" s="11" t="str">
        <f ca="1">IFERROR(__xludf.DUMMYFUNCTION("VLOOKUP(E16, IMPORTRANGE(""https://docs.google.com/spreadsheets/d/1uGoygnYu_jpt0MU5_Izp7I6sLQb0DQphXhmCBRZyNsU/edit"", ""bd!A:K""),2,0)"),"1.Tubo flexible en forma de ""Y”, con una longitud de 60 cm como mínimo.
2. Olivas intercambiables, flexibles fabricadas de silicón o goma o plástico grado médico, lavables
3. Campana metalica tamaño pediatrico (inoxidable, aluminio o bronce)
4. Anillo o "&amp;"empaque de campana posterior
5. Libre de látex   
6. Binaural metalico")</f>
        <v>1.Tubo flexible en forma de "Y”, con una longitud de 60 cm como mínimo.
2. Olivas intercambiables, flexibles fabricadas de silicón o goma o plástico grado médico, lavables
3. Campana metalica tamaño pediatrico (inoxidable, aluminio o bronce)
4. Anillo o empaque de campana posterior
5. Libre de látex   
6. Binaural metalico</v>
      </c>
      <c r="G16" s="9">
        <v>1</v>
      </c>
      <c r="H16" s="78" t="str">
        <f ca="1">IFERROR(__xludf.DUMMYFUNCTION("IFERROR(VLOOKUP(E16, IMPORTRANGE(""https://docs.google.com/spreadsheets/d/1uGoygnYu_jpt0MU5_Izp7I6sLQb0DQphXhmCBRZyNsU/edit"", ""bd!A:K""),3,0) 
          &amp; "" / "" &amp; listado!B2)
"),"LITTMANN CLASIC II / BIOMEDICAL SOLUTIONS BCH SAS")</f>
        <v>LITTMANN CLASIC II / BIOMEDICAL SOLUTIONS BCH SAS</v>
      </c>
      <c r="I16" s="13" t="str">
        <f ca="1">IFERROR(__xludf.DUMMYFUNCTION("(VLOOKUP(E16, IMPORTRANGE(""https://docs.google.com/spreadsheets/d/1uGoygnYu_jpt0MU5_Izp7I6sLQb0DQphXhmCBRZyNsU/edit"", ""bd!A:K""),4,0))"),"1. Cabezal doble (adulto/pediátrico)
2. Lado adulto: 4,3 cm, Lado pediátrico: 3,4 cm
3. Acero inoxidable
4. Libre de látex, colores variados
5. 71 cm")</f>
        <v>1. Cabezal doble (adulto/pediátrico)
2. Lado adulto: 4,3 cm, Lado pediátrico: 3,4 cm
3. Acero inoxidable
4. Libre de látex, colores variados
5. 71 cm</v>
      </c>
      <c r="J16" s="13" t="str">
        <f ca="1">IFERROR(__xludf.DUMMYFUNCTION("VLOOKUP(E16, IMPORTRANGE(""https://docs.google.com/spreadsheets/d/1uGoygnYu_jpt0MU5_Izp7I6sLQb0DQphXhmCBRZyNsU/edit"", ""bd!A:K""),5,0)"),"1. Pág. 1
2. Pág. 1
3. Pág. 1
4. Pág. 1
5. Pág. 1")</f>
        <v>1. Pág. 1
2. Pág. 1
3. Pág. 1
4. Pág. 1
5. Pág. 1</v>
      </c>
      <c r="K16" s="14">
        <f ca="1">IFERROR(__xludf.DUMMYFUNCTION("VLOOKUP(E16, IMPORTRANGE(""https://docs.google.com/spreadsheets/d/1feQxGjGbQpF-laQ0bKmdpWNOUFUN-_6U85rWjQJab-I/edit"", ""hoja 2!B:M""),6,0)"),677384.615384615)</f>
        <v>677384.61538461503</v>
      </c>
      <c r="L16" s="15">
        <f t="shared" ca="1" si="0"/>
        <v>677384.61538461503</v>
      </c>
      <c r="M16" s="78" t="str">
        <f ca="1">IFERROR(__xludf.DUMMYFUNCTION("IFERROR(VLOOKUP(E16, IMPORTRANGE(""https://docs.google.com/spreadsheets/d/1uGoygnYu_jpt0MU5_Izp7I6sLQb0DQphXhmCBRZyNsU/edit"", ""bd!A:N""),7,0) 
          &amp; "" / "" &amp; listado!C2)"),"WELCH ALLYN 5079-145 / INBIHOSPITALARIO SAS")</f>
        <v>WELCH ALLYN 5079-145 / INBIHOSPITALARIO SAS</v>
      </c>
      <c r="N16" s="11" t="str">
        <f ca="1">IFERROR(__xludf.DUMMYFUNCTION("(VLOOKUP(E16, IMPORTRANGE(""https://docs.google.com/spreadsheets/d/1uGoygnYu_jpt0MU5_Izp7I6sLQb0DQphXhmCBRZyNsU/edit"", ""bd!A:K""),8,0))"),"1. Cabezal doble
2. 30 mm (1,2"")
3. Acero inoxidable
4. Goma libre de látex
5. 710 mm (28"")")</f>
        <v>1. Cabezal doble
2. 30 mm (1,2")
3. Acero inoxidable
4. Goma libre de látex
5. 710 mm (28")</v>
      </c>
      <c r="O16" s="16" t="str">
        <f ca="1">IFERROR(__xludf.DUMMYFUNCTION("(VLOOKUP(E16, IMPORTRANGE(""https://docs.google.com/spreadsheets/d/1uGoygnYu_jpt0MU5_Izp7I6sLQb0DQphXhmCBRZyNsU/edit"", ""bd!A:K""),9,0))"),"1. Pág. 1
2. Pág. 1
3. Pág. 1
4. Pág. 1
5. Pág. 1")</f>
        <v>1. Pág. 1
2. Pág. 1
3. Pág. 1
4. Pág. 1
5. Pág. 1</v>
      </c>
      <c r="P16" s="14">
        <f ca="1">IFERROR(__xludf.DUMMYFUNCTION("VLOOKUP(E16, IMPORTRANGE(""https://docs.google.com/spreadsheets/d/1feQxGjGbQpF-laQ0bKmdpWNOUFUN-_6U85rWjQJab-I/edit"", ""hoja 2!B:M""),10,0)"),684158.461538461)</f>
        <v>684158.46153846104</v>
      </c>
      <c r="Q16" s="15">
        <f t="shared" ca="1" si="1"/>
        <v>684158.46153846104</v>
      </c>
      <c r="R16" s="17"/>
      <c r="S16" s="18"/>
      <c r="T16" s="3"/>
    </row>
    <row r="17" spans="1:20" ht="140.25">
      <c r="A17" s="74">
        <v>6</v>
      </c>
      <c r="B17" s="74" t="s">
        <v>34</v>
      </c>
      <c r="C17" s="75" t="s">
        <v>35</v>
      </c>
      <c r="D17" s="75" t="s">
        <v>36</v>
      </c>
      <c r="E17" s="75" t="s">
        <v>42</v>
      </c>
      <c r="F17" s="11" t="str">
        <f ca="1">IFERROR(__xludf.DUMMYFUNCTION("VLOOKUP(E17, IMPORTRANGE(""https://docs.google.com/spreadsheets/d/1uGoygnYu_jpt0MU5_Izp7I6sLQb0DQphXhmCBRZyNsU/edit"", ""bd!A:K""),2,0)"),"1.Tubo flexible en forma de ""Y”, con una longitud de 60 cm como mínimo.
2. Olivas intercambiables, flexibles fabricadas de silicón o goma o plástico grado médico, lavables
3. Doble campana metalica (inoxidable, aluminio o bronce)
4. Anillo o empaque de c"&amp;"ampana posterior
5. Libre de látex
6. Binaural metalico")</f>
        <v>1.Tubo flexible en forma de "Y”, con una longitud de 60 cm como mínimo.
2. Olivas intercambiables, flexibles fabricadas de silicón o goma o plástico grado médico, lavables
3. Doble campana metalica (inoxidable, aluminio o bronce)
4. Anillo o empaque de campana posterior
5. Libre de látex
6. Binaural metalico</v>
      </c>
      <c r="G17" s="9">
        <v>1</v>
      </c>
      <c r="H17" s="78" t="str">
        <f ca="1">IFERROR(__xludf.DUMMYFUNCTION("IFERROR(VLOOKUP(E17, IMPORTRANGE(""https://docs.google.com/spreadsheets/d/1uGoygnYu_jpt0MU5_Izp7I6sLQb0DQphXhmCBRZyNsU/edit"", ""bd!A:K""),3,0) 
          &amp; "" / "" &amp; listado!B2)
"),"LITTMANN CLASIC III / BIOMEDICAL SOLUTIONS BCH SAS")</f>
        <v>LITTMANN CLASIC III / BIOMEDICAL SOLUTIONS BCH SAS</v>
      </c>
      <c r="I17" s="13" t="str">
        <f ca="1">IFERROR(__xludf.DUMMYFUNCTION("(VLOOKUP(E17, IMPORTRANGE(""https://docs.google.com/spreadsheets/d/1uGoygnYu_jpt0MU5_Izp7I6sLQb0DQphXhmCBRZyNsU/edit"", ""bd!A:K""),4,0))"),"1. Cabezal doble (adulto/pediátrico)
2. Lado adulto: 4,3 cm, Lado pediátrico: 3,4 cm
3. Acero inoxidable
4. Libre de látex, colores variados
5. 70 cm")</f>
        <v>1. Cabezal doble (adulto/pediátrico)
2. Lado adulto: 4,3 cm, Lado pediátrico: 3,4 cm
3. Acero inoxidable
4. Libre de látex, colores variados
5. 70 cm</v>
      </c>
      <c r="J17" s="13" t="str">
        <f ca="1">IFERROR(__xludf.DUMMYFUNCTION("VLOOKUP(E17, IMPORTRANGE(""https://docs.google.com/spreadsheets/d/1uGoygnYu_jpt0MU5_Izp7I6sLQb0DQphXhmCBRZyNsU/edit"", ""bd!A:K""),5,0)"),"1. Pág. 1
2. Pág. 1
3. Pág. 1
4. Pág. 1
5. Pág. 1")</f>
        <v>1. Pág. 1
2. Pág. 1
3. Pág. 1
4. Pág. 1
5. Pág. 1</v>
      </c>
      <c r="K17" s="14">
        <f ca="1">IFERROR(__xludf.DUMMYFUNCTION("VLOOKUP(E17, IMPORTRANGE(""https://docs.google.com/spreadsheets/d/1feQxGjGbQpF-laQ0bKmdpWNOUFUN-_6U85rWjQJab-I/edit"", ""hoja 2!B:M""),6,0)"),750615.384615384)</f>
        <v>750615.38461538404</v>
      </c>
      <c r="L17" s="15">
        <f t="shared" ca="1" si="0"/>
        <v>750615.38461538404</v>
      </c>
      <c r="M17" s="78" t="str">
        <f ca="1">IFERROR(__xludf.DUMMYFUNCTION("IFERROR(VLOOKUP(E17, IMPORTRANGE(""https://docs.google.com/spreadsheets/d/1uGoygnYu_jpt0MU5_Izp7I6sLQb0DQphXhmCBRZyNsU/edit"", ""bd!A:N""),7,0) 
          &amp; "" / "" &amp; listado!C2)"),"WELCH ALLYN 5079-135 / INBIHOSPITALARIO SAS")</f>
        <v>WELCH ALLYN 5079-135 / INBIHOSPITALARIO SAS</v>
      </c>
      <c r="N17" s="11" t="str">
        <f ca="1">IFERROR(__xludf.DUMMYFUNCTION("(VLOOKUP(E17, IMPORTRANGE(""https://docs.google.com/spreadsheets/d/1uGoygnYu_jpt0MU5_Izp7I6sLQb0DQphXhmCBRZyNsU/edit"", ""bd!A:K""),8,0))"),"1. Cabezal doble
2. 45 mm (1,75"")
3. Acero inoxidable
4. Goma libre de látex
5. 710 mm (28"")")</f>
        <v>1. Cabezal doble
2. 45 mm (1,75")
3. Acero inoxidable
4. Goma libre de látex
5. 710 mm (28")</v>
      </c>
      <c r="O17" s="16" t="str">
        <f ca="1">IFERROR(__xludf.DUMMYFUNCTION("(VLOOKUP(E17, IMPORTRANGE(""https://docs.google.com/spreadsheets/d/1uGoygnYu_jpt0MU5_Izp7I6sLQb0DQphXhmCBRZyNsU/edit"", ""bd!A:K""),9,0))"),"1. Pág. 1
2. Pág. 1
3. Pág. 1
4. Pág. 1
5. Pág. 1")</f>
        <v>1. Pág. 1
2. Pág. 1
3. Pág. 1
4. Pág. 1
5. Pág. 1</v>
      </c>
      <c r="P17" s="14">
        <f ca="1">IFERROR(__xludf.DUMMYFUNCTION("VLOOKUP(E17, IMPORTRANGE(""https://docs.google.com/spreadsheets/d/1feQxGjGbQpF-laQ0bKmdpWNOUFUN-_6U85rWjQJab-I/edit"", ""hoja 2!B:M""),10,0)"),758121.538461538)</f>
        <v>758121.53846153803</v>
      </c>
      <c r="Q17" s="15">
        <f t="shared" ca="1" si="1"/>
        <v>758121.53846153803</v>
      </c>
      <c r="R17" s="17"/>
      <c r="S17" s="18"/>
      <c r="T17" s="3"/>
    </row>
    <row r="18" spans="1:20" ht="153">
      <c r="A18" s="74">
        <v>7</v>
      </c>
      <c r="B18" s="74" t="s">
        <v>34</v>
      </c>
      <c r="C18" s="75" t="s">
        <v>35</v>
      </c>
      <c r="D18" s="75" t="s">
        <v>36</v>
      </c>
      <c r="E18" s="75" t="s">
        <v>43</v>
      </c>
      <c r="F18" s="11" t="str">
        <f ca="1">IFERROR(__xludf.DUMMYFUNCTION("VLOOKUP(E18, IMPORTRANGE(""https://docs.google.com/spreadsheets/d/1uGoygnYu_jpt0MU5_Izp7I6sLQb0DQphXhmCBRZyNsU/edit"", ""bd!A:K""),2,0)"),"1.Unidad de diagnóstico de pared con  2 mangos
2. Otoscopio de 3.5 volts como mínimo.
2.1 Con iluminación, xenon o led 
3. Oftalmoscopio de 3.5 volts como mínimo.
3.1 Con iluminación , xenon o led
3.2  Para dioptrías dentro del rango de -20 a +20. o mas
4"&amp;". Dispensador de especulo
5. Alimentación 110-120V ±10% ")</f>
        <v xml:space="preserve">1.Unidad de diagnóstico de pared con  2 mangos
2. Otoscopio de 3.5 volts como mínimo.
2.1 Con iluminación, xenon o led 
3. Oftalmoscopio de 3.5 volts como mínimo.
3.1 Con iluminación , xenon o led
3.2  Para dioptrías dentro del rango de -20 a +20. o mas
4. Dispensador de especulo
5. Alimentación 110-120V ±10% </v>
      </c>
      <c r="G18" s="9">
        <v>1</v>
      </c>
      <c r="H18" s="78" t="str">
        <f ca="1">IFERROR(__xludf.DUMMYFUNCTION("IFERROR(VLOOKUP(E18, IMPORTRANGE(""https://docs.google.com/spreadsheets/d/1uGoygnYu_jpt0MU5_Izp7I6sLQb0DQphXhmCBRZyNsU/edit"", ""bd!A:K""),3,0) 
          &amp; "" / "" &amp; listado!B2)
"),"WELCH ALLYN  77710-71ML
 / BIOMEDICAL SOLUTIONS BCH SAS")</f>
        <v>WELCH ALLYN  77710-71ML
 / BIOMEDICAL SOLUTIONS BCH SAS</v>
      </c>
      <c r="I18" s="13" t="str">
        <f ca="1">IFERROR(__xludf.DUMMYFUNCTION("(VLOOKUP(E18, IMPORTRANGE(""https://docs.google.com/spreadsheets/d/1uGoygnYu_jpt0MU5_Izp7I6sLQb0DQphXhmCBRZyNsU/edit"", ""bd!A:K""),4,0))"),"1. 3.5 V (Transformador de pared 110v REF: 77710)
2. 110 V
3. Mangos con encendido/apagado automático
4. Bombillo LED (REF: 06500)
5. Encendido automático al retirar el mango de la base
6. Espéculos eyectables, sanitarios y seguros
7. Filtros: polarizado "&amp;"lineal cruzado, libre de rojo, azul cobalto")</f>
        <v>1. 3.5 V (Transformador de pared 110v REF: 77710)
2. 110 V
3. Mangos con encendido/apagado automático
4. Bombillo LED (REF: 06500)
5. Encendido automático al retirar el mango de la base
6. Espéculos eyectables, sanitarios y seguros
7. Filtros: polarizado lineal cruzado, libre de rojo, azul cobalto</v>
      </c>
      <c r="J18" s="13" t="str">
        <f ca="1">IFERROR(__xludf.DUMMYFUNCTION("VLOOKUP(E18, IMPORTRANGE(""https://docs.google.com/spreadsheets/d/1uGoygnYu_jpt0MU5_Izp7I6sLQb0DQphXhmCBRZyNsU/edit"", ""bd!A:K""),5,0)"),"1. Pagina 2
2. Pagina 2
3. Pagina 2
4. Pagina 2
5. Pagina 2
6. Pagina 2
7. Pagina 2")</f>
        <v>1. Pagina 2
2. Pagina 2
3. Pagina 2
4. Pagina 2
5. Pagina 2
6. Pagina 2
7. Pagina 2</v>
      </c>
      <c r="K18" s="14">
        <f ca="1">IFERROR(__xludf.DUMMYFUNCTION("VLOOKUP(E18, IMPORTRANGE(""https://docs.google.com/spreadsheets/d/1feQxGjGbQpF-laQ0bKmdpWNOUFUN-_6U85rWjQJab-I/edit"", ""hoja 2!B:M""),6,0)"),5840153.84615384)</f>
        <v>5840153.8461538404</v>
      </c>
      <c r="L18" s="15">
        <f t="shared" ca="1" si="0"/>
        <v>5840153.8461538404</v>
      </c>
      <c r="M18" s="78" t="str">
        <f ca="1">IFERROR(__xludf.DUMMYFUNCTION("IFERROR(VLOOKUP(E18, IMPORTRANGE(""https://docs.google.com/spreadsheets/d/1uGoygnYu_jpt0MU5_Izp7I6sLQb0DQphXhmCBRZyNsU/edit"", ""bd!A:N""),7,0) 
          &amp; "" / "" &amp; listado!C2)"),"RIESTER RI FORMER / INBIHOSPITALARIO SAS")</f>
        <v>RIESTER RI FORMER / INBIHOSPITALARIO SAS</v>
      </c>
      <c r="N18" s="11" t="str">
        <f ca="1">IFERROR(__xludf.DUMMYFUNCTION("(VLOOKUP(E18, IMPORTRANGE(""https://docs.google.com/spreadsheets/d/1uGoygnYu_jpt0MU5_Izp7I6sLQb0DQphXhmCBRZyNsU/edit"", ""bd!A:K""),8,0))"),"1. 3.5 V (Transformador de pared, 110 V +/-10%)
2. 110 V +/- 10%
3. Mangos con encendido/apagado automático
4. Bombillo LED
5. Encendido automático al retirar el mango de la base
6. Espéculos eyectables
7. Filtro exento de rojo")</f>
        <v>1. 3.5 V (Transformador de pared, 110 V +/-10%)
2. 110 V +/- 10%
3. Mangos con encendido/apagado automático
4. Bombillo LED
5. Encendido automático al retirar el mango de la base
6. Espéculos eyectables
7. Filtro exento de rojo</v>
      </c>
      <c r="O18" s="16" t="str">
        <f ca="1">IFERROR(__xludf.DUMMYFUNCTION("(VLOOKUP(E18, IMPORTRANGE(""https://docs.google.com/spreadsheets/d/1uGoygnYu_jpt0MU5_Izp7I6sLQb0DQphXhmCBRZyNsU/edit"", ""bd!A:K""),9,0))"),"1. Pág. 1
2. Pág. 1
3. Pág. 1
4. Pág. 1
5. Pág. 1
6. Pág. 1
7. Pág. 1")</f>
        <v>1. Pág. 1
2. Pág. 1
3. Pág. 1
4. Pág. 1
5. Pág. 1
6. Pág. 1
7. Pág. 1</v>
      </c>
      <c r="P18" s="14">
        <f ca="1">IFERROR(__xludf.DUMMYFUNCTION("VLOOKUP(E18, IMPORTRANGE(""https://docs.google.com/spreadsheets/d/1feQxGjGbQpF-laQ0bKmdpWNOUFUN-_6U85rWjQJab-I/edit"", ""hoja 2!B:M""),10,0)"),5898555.38461538)</f>
        <v>5898555.3846153803</v>
      </c>
      <c r="Q18" s="15">
        <f t="shared" ca="1" si="1"/>
        <v>5898555.3846153803</v>
      </c>
      <c r="R18" s="17"/>
      <c r="S18" s="18"/>
      <c r="T18" s="3"/>
    </row>
    <row r="19" spans="1:20" ht="127.5">
      <c r="A19" s="74">
        <v>8</v>
      </c>
      <c r="B19" s="74" t="s">
        <v>34</v>
      </c>
      <c r="C19" s="75" t="s">
        <v>35</v>
      </c>
      <c r="D19" s="75" t="s">
        <v>36</v>
      </c>
      <c r="E19" s="76" t="s">
        <v>44</v>
      </c>
      <c r="F19" s="11" t="str">
        <f ca="1">IFERROR(__xludf.DUMMYFUNCTION("VLOOKUP(E19, IMPORTRANGE(""https://docs.google.com/spreadsheets/d/1uGoygnYu_jpt0MU5_Izp7I6sLQb0DQphXhmCBRZyNsU/edit"", ""bd!A:K""),2,0)"),"1. Contar con Pantalla
2. Tener Apagado automático
3. debe tener Almacenamiento de datos
4. Tener Funcion Adulto, Pediatrico y neonatal
5. Rango de medicion de 50 a 99
6. Ser preciso en sus mediciones
7. Rango de pulso de 60 a 250 minimo
8. Tener buena du"&amp;"racion de bateria
9. Bateria recargable")</f>
        <v>1. Contar con Pantalla
2. Tener Apagado automático
3. debe tener Almacenamiento de datos
4. Tener Funcion Adulto, Pediatrico y neonatal
5. Rango de medicion de 50 a 99
6. Ser preciso en sus mediciones
7. Rango de pulso de 60 a 250 minimo
8. Tener buena duracion de bateria
9. Bateria recargable</v>
      </c>
      <c r="G19" s="9">
        <v>1</v>
      </c>
      <c r="H19" s="78" t="str">
        <f ca="1">IFERROR(__xludf.DUMMYFUNCTION("IFERROR(VLOOKUP(E19, IMPORTRANGE(""https://docs.google.com/spreadsheets/d/1uGoygnYu_jpt0MU5_Izp7I6sLQb0DQphXhmCBRZyNsU/edit"", ""bd!A:K""),3,0) 
          &amp; "" / "" &amp; listado!B2)
"),"EDAN H100 / BIOMEDICAL SOLUTIONS BCH SAS")</f>
        <v>EDAN H100 / BIOMEDICAL SOLUTIONS BCH SAS</v>
      </c>
      <c r="I19" s="13" t="str">
        <f ca="1">IFERROR(__xludf.DUMMYFUNCTION("(VLOOKUP(E19, IMPORTRANGE(""https://docs.google.com/spreadsheets/d/1uGoygnYu_jpt0MU5_Izp7I6sLQb0DQphXhmCBRZyNsU/edit"", ""bd!A:K""),4,0))"),"1. LCD de 128 x 64 mm
2. Después de 10 minutos sin señal
3. 300 horas
4. Adultos, pediátricos, neonatales
5. 0% - 100%
6. ±2% (70% - 100%)
7. 25 - 300 ppm
8. &gt; 48 horas (pilas AA)
9. Ni-MH (recargable)")</f>
        <v>1. LCD de 128 x 64 mm
2. Después de 10 minutos sin señal
3. 300 horas
4. Adultos, pediátricos, neonatales
5. 0% - 100%
6. ±2% (70% - 100%)
7. 25 - 300 ppm
8. &gt; 48 horas (pilas AA)
9. Ni-MH (recargable)</v>
      </c>
      <c r="J19" s="13" t="str">
        <f ca="1">IFERROR(__xludf.DUMMYFUNCTION("VLOOKUP(E19, IMPORTRANGE(""https://docs.google.com/spreadsheets/d/1uGoygnYu_jpt0MU5_Izp7I6sLQb0DQphXhmCBRZyNsU/edit"", ""bd!A:K""),5,0)"),"1. Pág. 2
2. Pág. 2
3. Pág. 2
4. Pág. 2
5. Pág. 2
6. Pág. 2
7. Pág. 2
8. Pág. 2
9. Pág. 2")</f>
        <v>1. Pág. 2
2. Pág. 2
3. Pág. 2
4. Pág. 2
5. Pág. 2
6. Pág. 2
7. Pág. 2
8. Pág. 2
9. Pág. 2</v>
      </c>
      <c r="K19" s="14">
        <f ca="1">IFERROR(__xludf.DUMMYFUNCTION("VLOOKUP(E19, IMPORTRANGE(""https://docs.google.com/spreadsheets/d/1feQxGjGbQpF-laQ0bKmdpWNOUFUN-_6U85rWjQJab-I/edit"", ""hoja 2!B:M""),6,0)"),1065507.69230769)</f>
        <v>1065507.6923076899</v>
      </c>
      <c r="L19" s="15">
        <f t="shared" ca="1" si="0"/>
        <v>1065507.6923076899</v>
      </c>
      <c r="M19" s="78" t="str">
        <f ca="1">IFERROR(__xludf.DUMMYFUNCTION("IFERROR(VLOOKUP(E19, IMPORTRANGE(""https://docs.google.com/spreadsheets/d/1uGoygnYu_jpt0MU5_Izp7I6sLQb0DQphXhmCBRZyNsU/edit"", ""bd!A:N""),7,0) 
          &amp; "" / "" &amp; listado!C2)"),"AEON A330 / INBIHOSPITALARIO SAS")</f>
        <v>AEON A330 / INBIHOSPITALARIO SAS</v>
      </c>
      <c r="N19" s="11" t="str">
        <f ca="1">IFERROR(__xludf.DUMMYFUNCTION("(VLOOKUP(E19, IMPORTRANGE(""https://docs.google.com/spreadsheets/d/1uGoygnYu_jpt0MU5_Izp7I6sLQb0DQphXhmCBRZyNsU/edit"", ""bd!A:K""),8,0))"),"1. TFT LCD de 2.8”
2. Después de 3 minutos sin señal
3. 360 horas
4. Adultos, pediátricos, neonatales
5. 35% - 99%
6. ±2% (70% - 90%)
7. 0 - 250 LPM
8. 15 horas de operación continua
9. batería de litio recargable")</f>
        <v>1. TFT LCD de 2.8”
2. Después de 3 minutos sin señal
3. 360 horas
4. Adultos, pediátricos, neonatales
5. 35% - 99%
6. ±2% (70% - 90%)
7. 0 - 250 LPM
8. 15 horas de operación continua
9. batería de litio recargable</v>
      </c>
      <c r="O19" s="16" t="str">
        <f ca="1">IFERROR(__xludf.DUMMYFUNCTION("(VLOOKUP(E19, IMPORTRANGE(""https://docs.google.com/spreadsheets/d/1uGoygnYu_jpt0MU5_Izp7I6sLQb0DQphXhmCBRZyNsU/edit"", ""bd!A:K""),9,0))"),"1. Pág. 1
2. Pág. 1
3. Pág. 1
4. Pág. 1
5. Pág. 1
6. Pág. 1
7. Pág. 1
8. Pág. 1
9. Pág. 1")</f>
        <v>1. Pág. 1
2. Pág. 1
3. Pág. 1
4. Pág. 1
5. Pág. 1
6. Pág. 1
7. Pág. 1
8. Pág. 1
9. Pág. 1</v>
      </c>
      <c r="P19" s="14">
        <f ca="1">IFERROR(__xludf.DUMMYFUNCTION("VLOOKUP(E19, IMPORTRANGE(""https://docs.google.com/spreadsheets/d/1feQxGjGbQpF-laQ0bKmdpWNOUFUN-_6U85rWjQJab-I/edit"", ""hoja 2!B:M""),10,0)"),1076162.76923076)</f>
        <v>1076162.7692307599</v>
      </c>
      <c r="Q19" s="15">
        <f t="shared" ca="1" si="1"/>
        <v>1076162.7692307599</v>
      </c>
      <c r="R19" s="17"/>
      <c r="S19" s="18"/>
      <c r="T19" s="3"/>
    </row>
    <row r="20" spans="1:20" ht="153">
      <c r="A20" s="74">
        <v>10</v>
      </c>
      <c r="B20" s="74" t="s">
        <v>34</v>
      </c>
      <c r="C20" s="75" t="s">
        <v>45</v>
      </c>
      <c r="D20" s="75" t="s">
        <v>36</v>
      </c>
      <c r="E20" s="76" t="s">
        <v>37</v>
      </c>
      <c r="F20" s="11" t="str">
        <f ca="1">IFERROR(__xludf.DUMMYFUNCTION("VLOOKUP(E20, IMPORTRANGE(""https://docs.google.com/spreadsheets/d/1uGoygnYu_jpt0MU5_Izp7I6sLQb0DQphXhmCBRZyNsU/edit"", ""bd!A:K""),2,0)"),"1. Capacidad de pesaje de 200 Kg o superior.
2. Funcionamiento con baterías y adaptador de voltaje.
3. Funciones: conversión Lb/Kg, TARA, IMC, apagado automático
4. Pantalla visualización de datos. 
5. Resolución mínimo 0.1 Kg. 
6. Con tallímetro hasta 20"&amp;"0 cm o más.
7. Con ruedas en la plataforma para facil transporte.
8. Con Certificado de calibracion ONAC.")</f>
        <v>1. Capacidad de pesaje de 200 Kg o superior.
2. Funcionamiento con baterías y adaptador de voltaje.
3. Funciones: conversión Lb/Kg, TARA, IMC, apagado automático
4. Pantalla visualización de datos. 
5. Resolución mínimo 0.1 Kg. 
6. Con tallímetro hasta 200 cm o más.
7. Con ruedas en la plataforma para facil transporte.
8. Con Certificado de calibracion ONAC.</v>
      </c>
      <c r="G20" s="9">
        <v>1</v>
      </c>
      <c r="H20" s="78" t="str">
        <f ca="1">IFERROR(__xludf.DUMMYFUNCTION("IFERROR(VLOOKUP(E20, IMPORTRANGE(""https://docs.google.com/spreadsheets/d/1uGoygnYu_jpt0MU5_Izp7I6sLQb0DQphXhmCBRZyNsU/edit"", ""bd!A:K""),3,0) 
          &amp; "" / "" &amp; listado!B2)
"),"SECA 777 / BIOMEDICAL SOLUTIONS BCH SAS")</f>
        <v>SECA 777 / BIOMEDICAL SOLUTIONS BCH SAS</v>
      </c>
      <c r="I20" s="13" t="str">
        <f ca="1">IFERROR(__xludf.DUMMYFUNCTION("(VLOOKUP(E20, IMPORTRANGE(""https://docs.google.com/spreadsheets/d/1uGoygnYu_jpt0MU5_Izp7I6sLQb0DQphXhmCBRZyNsU/edit"", ""bd!A:K""),4,0))"),"1. Capacidad 250 kg / 550 lbs
2. Fuente de alimentación Baterías, adaptador de corriente (opcional)
3. Funciones TARA, HOLD, bloqueo de conmutación kg/lbs, IMC
4. Pantalla adaptable al lado izquierdo o derecho
5. Resolución de 0,2 lb
6. Estadímetro integr"&amp;"ado con rango de medición de 10 a 230 cm")</f>
        <v>1. Capacidad 250 kg / 550 lbs
2. Fuente de alimentación Baterías, adaptador de corriente (opcional)
3. Funciones TARA, HOLD, bloqueo de conmutación kg/lbs, IMC
4. Pantalla adaptable al lado izquierdo o derecho
5. Resolución de 0,2 lb
6. Estadímetro integrado con rango de medición de 10 a 230 cm</v>
      </c>
      <c r="J20" s="13" t="str">
        <f ca="1">IFERROR(__xludf.DUMMYFUNCTION("VLOOKUP(E20, IMPORTRANGE(""https://docs.google.com/spreadsheets/d/1uGoygnYu_jpt0MU5_Izp7I6sLQb0DQphXhmCBRZyNsU/edit"", ""bd!A:K""),5,0)"),"1. Página 2
2. Página 2
3. Página 2
4. Página 1
5. Página 2
6. Página 1")</f>
        <v>1. Página 2
2. Página 2
3. Página 2
4. Página 1
5. Página 2
6. Página 1</v>
      </c>
      <c r="K20" s="14">
        <f ca="1">IFERROR(__xludf.DUMMYFUNCTION("VLOOKUP(E20, IMPORTRANGE(""https://docs.google.com/spreadsheets/d/1feQxGjGbQpF-laQ0bKmdpWNOUFUN-_6U85rWjQJab-I/edit"", ""hoja 2!B:M""),6,0)"),4397507.69230769)</f>
        <v>4397507.6923076902</v>
      </c>
      <c r="L20" s="15">
        <f t="shared" ca="1" si="0"/>
        <v>4397507.6923076902</v>
      </c>
      <c r="M20" s="78" t="str">
        <f ca="1">IFERROR(__xludf.DUMMYFUNCTION("IFERROR(VLOOKUP(E20, IMPORTRANGE(""https://docs.google.com/spreadsheets/d/1uGoygnYu_jpt0MU5_Izp7I6sLQb0DQphXhmCBRZyNsU/edit"", ""bd!A:N""),7,0) 
          &amp; "" / "" &amp; listado!C2)"),"WELCH ALLYN 500KL / INBIHOSPITALARIO SAS")</f>
        <v>WELCH ALLYN 500KL / INBIHOSPITALARIO SAS</v>
      </c>
      <c r="N20" s="11" t="str">
        <f ca="1">IFERROR(__xludf.DUMMYFUNCTION("(VLOOKUP(E20, IMPORTRANGE(""https://docs.google.com/spreadsheets/d/1uGoygnYu_jpt0MU5_Izp7I6sLQb0DQphXhmCBRZyNsU/edit"", ""bd!A:K""),8,0))"),"1. Capacidad de pesaje: 250 kg.  
2. Funcionamiento: 6 baterías AA incluidas, adaptador opcional de 100V - 240V.  
3. Funciones: conversión LB/KG, TARA, IMC, apagado automático, entre otras.  
4. Pantalla: LCD de 1"" (25 mm).  
5. Resolución: 0.1 kg. "&amp;" 
6. Tallímetro: 76 cm - 214 cm.  
7. Ruedas: 2 ruedas para facilidad de movimiento.  
8. Calibración")</f>
        <v>1. Capacidad de pesaje: 250 kg.  
2. Funcionamiento: 6 baterías AA incluidas, adaptador opcional de 100V - 240V.  
3. Funciones: conversión LB/KG, TARA, IMC, apagado automático, entre otras.  
4. Pantalla: LCD de 1" (25 mm).  
5. Resolución: 0.1 kg.  
6. Tallímetro: 76 cm - 214 cm.  
7. Ruedas: 2 ruedas para facilidad de movimiento.  
8. Calibración</v>
      </c>
      <c r="O20" s="16" t="str">
        <f ca="1">IFERROR(__xludf.DUMMYFUNCTION("(VLOOKUP(E20, IMPORTRANGE(""https://docs.google.com/spreadsheets/d/1uGoygnYu_jpt0MU5_Izp7I6sLQb0DQphXhmCBRZyNsU/edit"", ""bd!A:K""),9,0))"),"1. Página 1
2. Página 1
3. Página 1
4. Página 1
5. Página 1
6. Página 1")</f>
        <v>1. Página 1
2. Página 1
3. Página 1
4. Página 1
5. Página 1
6. Página 1</v>
      </c>
      <c r="P20" s="14">
        <f ca="1">IFERROR(__xludf.DUMMYFUNCTION("VLOOKUP(E20, IMPORTRANGE(""https://docs.google.com/spreadsheets/d/1feQxGjGbQpF-laQ0bKmdpWNOUFUN-_6U85rWjQJab-I/edit"", ""hoja 2!B:M""),10,0)"),4441482.76923076)</f>
        <v>4441482.7692307597</v>
      </c>
      <c r="Q20" s="15">
        <f t="shared" ca="1" si="1"/>
        <v>4441482.7692307597</v>
      </c>
      <c r="R20" s="17"/>
      <c r="S20" s="18"/>
      <c r="T20" s="3"/>
    </row>
    <row r="21" spans="1:20" ht="140.25">
      <c r="A21" s="74">
        <v>11</v>
      </c>
      <c r="B21" s="74" t="s">
        <v>34</v>
      </c>
      <c r="C21" s="75" t="s">
        <v>45</v>
      </c>
      <c r="D21" s="75" t="s">
        <v>36</v>
      </c>
      <c r="E21" s="76" t="s">
        <v>38</v>
      </c>
      <c r="F21" s="11" t="str">
        <f ca="1">IFERROR(__xludf.DUMMYFUNCTION("VLOOKUP(E21, IMPORTRANGE(""https://docs.google.com/spreadsheets/d/1uGoygnYu_jpt0MU5_Izp7I6sLQb0DQphXhmCBRZyNsU/edit"", ""bd!A:K""),2,0)"),"1. Pesa bebe electronica o digital
2. Con pantalla de lectura o indicador incrustado
3. Capacidad de 20kg o superior.
4. Escala de peso graduada en kilos y libras.
5. Función de Tara, puesta a cero, apagado automático.
6. Alimentación con batería y adapta"&amp;"dor para red electrica
7. Con certificado de calibracion ONAC")</f>
        <v>1. Pesa bebe electronica o digital
2. Con pantalla de lectura o indicador incrustado
3. Capacidad de 20kg o superior.
4. Escala de peso graduada en kilos y libras.
5. Función de Tara, puesta a cero, apagado automático.
6. Alimentación con batería y adaptador para red electrica
7. Con certificado de calibracion ONAC</v>
      </c>
      <c r="G21" s="9">
        <v>1</v>
      </c>
      <c r="H21" s="78" t="str">
        <f ca="1">IFERROR(__xludf.DUMMYFUNCTION("IFERROR(VLOOKUP(E21, IMPORTRANGE(""https://docs.google.com/spreadsheets/d/1uGoygnYu_jpt0MU5_Izp7I6sLQb0DQphXhmCBRZyNsU/edit"", ""bd!A:K""),3,0) 
          &amp; "" / "" &amp; listado!B2)
"),"SECA 384 / BIOMEDICAL SOLUTIONS BCH SAS")</f>
        <v>SECA 384 / BIOMEDICAL SOLUTIONS BCH SAS</v>
      </c>
      <c r="I21" s="13" t="str">
        <f ca="1">IFERROR(__xludf.DUMMYFUNCTION("(VLOOKUP(E21, IMPORTRANGE(""https://docs.google.com/spreadsheets/d/1uGoygnYu_jpt0MU5_Izp7I6sLQb0DQphXhmCBRZyNsU/edit"", ""bd!A:K""),4,0))"),"1. Pesabebés electrónica
2. Cuenta con pantalla para visualización de datos
3. Capacidad: 20 kg
4. cambio de unidad de medida de peso
5. Funciones: TARA, BMIF, HOLD, cambio de unidad de medida de peso, desconexión automática
6. Alimentación: pilas")</f>
        <v>1. Pesabebés electrónica
2. Cuenta con pantalla para visualización de datos
3. Capacidad: 20 kg
4. cambio de unidad de medida de peso
5. Funciones: TARA, BMIF, HOLD, cambio de unidad de medida de peso, desconexión automática
6. Alimentación: pilas</v>
      </c>
      <c r="J21" s="13" t="str">
        <f ca="1">IFERROR(__xludf.DUMMYFUNCTION("VLOOKUP(E21, IMPORTRANGE(""https://docs.google.com/spreadsheets/d/1uGoygnYu_jpt0MU5_Izp7I6sLQb0DQphXhmCBRZyNsU/edit"", ""bd!A:K""),5,0)"),"1. Página 1
2. Página 1
3. Página 2
4. Página 2
5. Página 2
6. Página 2")</f>
        <v>1. Página 1
2. Página 1
3. Página 2
4. Página 2
5. Página 2
6. Página 2</v>
      </c>
      <c r="K21" s="14">
        <f ca="1">IFERROR(__xludf.DUMMYFUNCTION("VLOOKUP(E21, IMPORTRANGE(""https://docs.google.com/spreadsheets/d/1feQxGjGbQpF-laQ0bKmdpWNOUFUN-_6U85rWjQJab-I/edit"", ""hoja 2!B:M""),6,0)"),4415920)</f>
        <v>4415920</v>
      </c>
      <c r="L21" s="15">
        <f t="shared" ca="1" si="0"/>
        <v>4415920</v>
      </c>
      <c r="M21" s="78" t="str">
        <f ca="1">IFERROR(__xludf.DUMMYFUNCTION("IFERROR(VLOOKUP(E21, IMPORTRANGE(""https://docs.google.com/spreadsheets/d/1uGoygnYu_jpt0MU5_Izp7I6sLQb0DQphXhmCBRZyNsU/edit"", ""bd!A:N""),7,0) 
          &amp; "" / "" &amp; listado!C2)"),"HEALTH O METER  549 KL / INBIHOSPITALARIO SAS")</f>
        <v>HEALTH O METER  549 KL / INBIHOSPITALARIO SAS</v>
      </c>
      <c r="N21" s="11" t="str">
        <f ca="1">IFERROR(__xludf.DUMMYFUNCTION("(VLOOKUP(E21, IMPORTRANGE(""https://docs.google.com/spreadsheets/d/1uGoygnYu_jpt0MU5_Izp7I6sLQb0DQphXhmCBRZyNsU/edit"", ""bd!A:K""),8,0))"),"1. Báscula digital
2. Pantalla LCD 0.6
3. Capacidad 44LB/20Kg
4. Selección y conversión entre LB y Kg
5. Autoapagado, autocero y tara.
6. Alimentación batería 9V")</f>
        <v>1. Báscula digital
2. Pantalla LCD 0.6
3. Capacidad 44LB/20Kg
4. Selección y conversión entre LB y Kg
5. Autoapagado, autocero y tara.
6. Alimentación batería 9V</v>
      </c>
      <c r="O21" s="16" t="str">
        <f ca="1">IFERROR(__xludf.DUMMYFUNCTION("(VLOOKUP(E21, IMPORTRANGE(""https://docs.google.com/spreadsheets/d/1uGoygnYu_jpt0MU5_Izp7I6sLQb0DQphXhmCBRZyNsU/edit"", ""bd!A:K""),9,0))"),"1. Página 1
2. Página 2
3. Página 2
4. Página 2
5. Página 1
6. Página 2")</f>
        <v>1. Página 1
2. Página 2
3. Página 2
4. Página 2
5. Página 1
6. Página 2</v>
      </c>
      <c r="P21" s="14">
        <f ca="1">IFERROR(__xludf.DUMMYFUNCTION("VLOOKUP(E21, IMPORTRANGE(""https://docs.google.com/spreadsheets/d/1feQxGjGbQpF-laQ0bKmdpWNOUFUN-_6U85rWjQJab-I/edit"", ""hoja 2!B:M""),10,0)"),4460079.2)</f>
        <v>4460079.2</v>
      </c>
      <c r="Q21" s="15">
        <f t="shared" ca="1" si="1"/>
        <v>4460079.2</v>
      </c>
      <c r="R21" s="17"/>
      <c r="S21" s="18"/>
      <c r="T21" s="3"/>
    </row>
    <row r="22" spans="1:20" ht="114.75">
      <c r="A22" s="74">
        <v>12</v>
      </c>
      <c r="B22" s="74" t="s">
        <v>34</v>
      </c>
      <c r="C22" s="75" t="s">
        <v>45</v>
      </c>
      <c r="D22" s="75" t="s">
        <v>36</v>
      </c>
      <c r="E22" s="76" t="s">
        <v>39</v>
      </c>
      <c r="F22" s="11" t="str">
        <f ca="1">IFERROR(__xludf.DUMMYFUNCTION("VLOOKUP(E22, IMPORTRANGE(""https://docs.google.com/spreadsheets/d/1uGoygnYu_jpt0MU5_Izp7I6sLQb0DQphXhmCBRZyNsU/edit"", ""bd!A:K""),2,0)"),"1. Rango de medición de 0-300mmHg.
2. Precisión de medición de +-3mmHg a +-10mmHg
3. Brazalete para adulto y pediatrico libre de latex
4. Pera de insuflación con válvula de liberación de aire.
5. Tubo o manguera entorchada o en espiral de 200 cm minimo")</f>
        <v>1. Rango de medición de 0-300mmHg.
2. Precisión de medición de +-3mmHg a +-10mmHg
3. Brazalete para adulto y pediatrico libre de latex
4. Pera de insuflación con válvula de liberación de aire.
5. Tubo o manguera entorchada o en espiral de 200 cm minimo</v>
      </c>
      <c r="G22" s="9">
        <v>1</v>
      </c>
      <c r="H22" s="78" t="str">
        <f ca="1">IFERROR(__xludf.DUMMYFUNCTION("IFERROR(VLOOKUP(E22, IMPORTRANGE(""https://docs.google.com/spreadsheets/d/1uGoygnYu_jpt0MU5_Izp7I6sLQb0DQphXhmCBRZyNsU/edit"", ""bd!A:K""),3,0) 
          &amp; "" / "" &amp; listado!B2)
"),"WELCH ALLYN 7670-01 / BIOMEDICAL SOLUTIONS BCH SAS")</f>
        <v>WELCH ALLYN 7670-01 / BIOMEDICAL SOLUTIONS BCH SAS</v>
      </c>
      <c r="I22" s="13" t="str">
        <f ca="1">IFERROR(__xludf.DUMMYFUNCTION("(VLOOKUP(E22, IMPORTRANGE(""https://docs.google.com/spreadsheets/d/1uGoygnYu_jpt0MU5_Izp7I6sLQb0DQphXhmCBRZyNsU/edit"", ""bd!A:K""),4,0))"),"1. 0 a 300 mmHg
2. ± 3 mmHg
3. Manguito reutilizable con FlexiPort®
4. No especificado
5. No especificado
6. Sistema de montaje a pared o carro móvil")</f>
        <v>1. 0 a 300 mmHg
2. ± 3 mmHg
3. Manguito reutilizable con FlexiPort®
4. No especificado
5. No especificado
6. Sistema de montaje a pared o carro móvil</v>
      </c>
      <c r="J22" s="13" t="str">
        <f ca="1">IFERROR(__xludf.DUMMYFUNCTION("VLOOKUP(E22, IMPORTRANGE(""https://docs.google.com/spreadsheets/d/1uGoygnYu_jpt0MU5_Izp7I6sLQb0DQphXhmCBRZyNsU/edit"", ""bd!A:K""),5,0)"),"1. Página 2  
2. Página 2  
3. Página 2  
4. Página 2  
5. Página 2  
6. Página 2  ")</f>
        <v xml:space="preserve">1. Página 2  
2. Página 2  
3. Página 2  
4. Página 2  
5. Página 2  
6. Página 2  </v>
      </c>
      <c r="K22" s="14">
        <f ca="1">IFERROR(__xludf.DUMMYFUNCTION("VLOOKUP(E22, IMPORTRANGE(""https://docs.google.com/spreadsheets/d/1feQxGjGbQpF-laQ0bKmdpWNOUFUN-_6U85rWjQJab-I/edit"", ""hoja 2!B:M""),6,0)"),1420676.92307692)</f>
        <v>1420676.92307692</v>
      </c>
      <c r="L22" s="15">
        <f t="shared" ca="1" si="0"/>
        <v>1420676.92307692</v>
      </c>
      <c r="M22" s="78" t="str">
        <f ca="1">IFERROR(__xludf.DUMMYFUNCTION("IFERROR(VLOOKUP(E22, IMPORTRANGE(""https://docs.google.com/spreadsheets/d/1uGoygnYu_jpt0MU5_Izp7I6sLQb0DQphXhmCBRZyNsU/edit"", ""bd!A:N""),7,0) 
          &amp; "" / "" &amp; listado!C2)"),"RIESTER BIG BEN ROUND 1459 / INBIHOSPITALARIO SAS")</f>
        <v>RIESTER BIG BEN ROUND 1459 / INBIHOSPITALARIO SAS</v>
      </c>
      <c r="N22" s="11" t="str">
        <f ca="1">IFERROR(__xludf.DUMMYFUNCTION("(VLOOKUP(E22, IMPORTRANGE(""https://docs.google.com/spreadsheets/d/1uGoygnYu_jpt0MU5_Izp7I6sLQb0DQphXhmCBRZyNsU/edit"", ""bd!A:K""),8,0))"),"1. Rango de medición: 0-300 mmHg.  
2. Precisión de medición: ±3 mmHg.  
3. Brazalete: libre de látex, disponible para adulto y niños.  
4. Pera de insuflación: con válvula de liberación de aire estándar.  
5. Tubo o manguera: modelo coiled (entorchad"&amp;"o), referencia 10382, color negro.")</f>
        <v>1. Rango de medición: 0-300 mmHg.  
2. Precisión de medición: ±3 mmHg.  
3. Brazalete: libre de látex, disponible para adulto y niños.  
4. Pera de insuflación: con válvula de liberación de aire estándar.  
5. Tubo o manguera: modelo coiled (entorchado), referencia 10382, color negro.</v>
      </c>
      <c r="O22" s="16" t="str">
        <f ca="1">IFERROR(__xludf.DUMMYFUNCTION("(VLOOKUP(E22, IMPORTRANGE(""https://docs.google.com/spreadsheets/d/1uGoygnYu_jpt0MU5_Izp7I6sLQb0DQphXhmCBRZyNsU/edit"", ""bd!A:K""),9,0))"),"1. Página 1  
2. Página 1  
3. Página 1  
4. Página 1  
5. Página 1  
6. Página 1  ")</f>
        <v xml:space="preserve">1. Página 1  
2. Página 1  
3. Página 1  
4. Página 1  
5. Página 1  
6. Página 1  </v>
      </c>
      <c r="P22" s="14">
        <f ca="1">IFERROR(__xludf.DUMMYFUNCTION("VLOOKUP(E22, IMPORTRANGE(""https://docs.google.com/spreadsheets/d/1feQxGjGbQpF-laQ0bKmdpWNOUFUN-_6U85rWjQJab-I/edit"", ""hoja 2!B:M""),10,0)"),1434883.69230769)</f>
        <v>1434883.6923076899</v>
      </c>
      <c r="Q22" s="15">
        <f t="shared" ca="1" si="1"/>
        <v>1434883.6923076899</v>
      </c>
      <c r="R22" s="17"/>
      <c r="S22" s="18"/>
      <c r="T22" s="3"/>
    </row>
    <row r="23" spans="1:20" ht="102">
      <c r="A23" s="74">
        <v>13</v>
      </c>
      <c r="B23" s="74" t="s">
        <v>34</v>
      </c>
      <c r="C23" s="75" t="s">
        <v>45</v>
      </c>
      <c r="D23" s="75" t="s">
        <v>36</v>
      </c>
      <c r="E23" s="75" t="s">
        <v>40</v>
      </c>
      <c r="F23" s="11" t="str">
        <f ca="1">IFERROR(__xludf.DUMMYFUNCTION("VLOOKUP(E23, IMPORTRANGE(""https://docs.google.com/spreadsheets/d/1uGoygnYu_jpt0MU5_Izp7I6sLQb0DQphXhmCBRZyNsU/edit"", ""bd!A:K""),2,0)"),"1. Rango de Medicion minimo hasta 250mmhg
2. Tener buena precision en sus mediciones
3, Brazalete de nylon pediatrico
4. Pera en latex
5. Tener Valvula de liberar presion")</f>
        <v>1. Rango de Medicion minimo hasta 250mmhg
2. Tener buena precision en sus mediciones
3, Brazalete de nylon pediatrico
4. Pera en latex
5. Tener Valvula de liberar presion</v>
      </c>
      <c r="G23" s="9">
        <v>1</v>
      </c>
      <c r="H23" s="78" t="str">
        <f ca="1">IFERROR(__xludf.DUMMYFUNCTION("IFERROR(VLOOKUP(E23, IMPORTRANGE(""https://docs.google.com/spreadsheets/d/1uGoygnYu_jpt0MU5_Izp7I6sLQb0DQphXhmCBRZyNsU/edit"", ""bd!A:K""),3,0) 
          &amp; "" / "" &amp; listado!B2)
"),"WELCH ALLYN DS44-09 / BIOMEDICAL SOLUTIONS BCH SAS")</f>
        <v>WELCH ALLYN DS44-09 / BIOMEDICAL SOLUTIONS BCH SAS</v>
      </c>
      <c r="I23" s="13" t="str">
        <f ca="1">IFERROR(__xludf.DUMMYFUNCTION("(VLOOKUP(E23, IMPORTRANGE(""https://docs.google.com/spreadsheets/d/1uGoygnYu_jpt0MU5_Izp7I6sLQb0DQphXhmCBRZyNsU/edit"", ""bd!A:K""),4,0))"),"1. 0 ~ 300 mmHg
2. ± 3 mmHg
3. Nylon pediatrico
4. Látex
5. Estándar, con filtro")</f>
        <v>1. 0 ~ 300 mmHg
2. ± 3 mmHg
3. Nylon pediatrico
4. Látex
5. Estándar, con filtro</v>
      </c>
      <c r="J23" s="13" t="str">
        <f ca="1">IFERROR(__xludf.DUMMYFUNCTION("VLOOKUP(E23, IMPORTRANGE(""https://docs.google.com/spreadsheets/d/1uGoygnYu_jpt0MU5_Izp7I6sLQb0DQphXhmCBRZyNsU/edit"", ""bd!A:K""),5,0)"),"1. Pág. 1
2. Pág. 1
3. Pág. 1
4. Pág. 1
5. Pág. 1")</f>
        <v>1. Pág. 1
2. Pág. 1
3. Pág. 1
4. Pág. 1
5. Pág. 1</v>
      </c>
      <c r="K23" s="14">
        <f ca="1">IFERROR(__xludf.DUMMYFUNCTION("VLOOKUP(E23, IMPORTRANGE(""https://docs.google.com/spreadsheets/d/1feQxGjGbQpF-laQ0bKmdpWNOUFUN-_6U85rWjQJab-I/edit"", ""hoja 2!B:M""),6,0)"),529231.446153846)</f>
        <v>529231.44615384599</v>
      </c>
      <c r="L23" s="15">
        <f t="shared" ca="1" si="0"/>
        <v>529231.44615384599</v>
      </c>
      <c r="M23" s="78" t="str">
        <f ca="1">IFERROR(__xludf.DUMMYFUNCTION("IFERROR(VLOOKUP(E23, IMPORTRANGE(""https://docs.google.com/spreadsheets/d/1uGoygnYu_jpt0MU5_Izp7I6sLQb0DQphXhmCBRZyNsU/edit"", ""bd!A:N""),7,0) 
          &amp; "" / "" &amp; listado!C2)"),"RIESTER E-mega / INBIHOSPITALARIO SAS")</f>
        <v>RIESTER E-mega / INBIHOSPITALARIO SAS</v>
      </c>
      <c r="N23" s="11" t="str">
        <f ca="1">IFERROR(__xludf.DUMMYFUNCTION("(VLOOKUP(E23, IMPORTRANGE(""https://docs.google.com/spreadsheets/d/1uGoygnYu_jpt0MU5_Izp7I6sLQb0DQphXhmCBRZyNsU/edit"", ""bd!A:K""),8,0))"),"1. 0 ~ 300 mmHg
2. ± 3 mmHg
3. Nylon velcro pediatrico
4. Libre de látex
5. Válvula de liberación de precisión")</f>
        <v>1. 0 ~ 300 mmHg
2. ± 3 mmHg
3. Nylon velcro pediatrico
4. Libre de látex
5. Válvula de liberación de precisión</v>
      </c>
      <c r="O23" s="16" t="str">
        <f ca="1">IFERROR(__xludf.DUMMYFUNCTION("(VLOOKUP(E23, IMPORTRANGE(""https://docs.google.com/spreadsheets/d/1uGoygnYu_jpt0MU5_Izp7I6sLQb0DQphXhmCBRZyNsU/edit"", ""bd!A:K""),9,0))"),"1. Pág. 2
2. Pág. 2
3. Pág. 2
4. Pág. 2
5. Pág. 2")</f>
        <v>1. Pág. 2
2. Pág. 2
3. Pág. 2
4. Pág. 2
5. Pág. 2</v>
      </c>
      <c r="P23" s="14">
        <f ca="1">IFERROR(__xludf.DUMMYFUNCTION("VLOOKUP(E23, IMPORTRANGE(""https://docs.google.com/spreadsheets/d/1feQxGjGbQpF-laQ0bKmdpWNOUFUN-_6U85rWjQJab-I/edit"", ""hoja 2!B:M""),10,0)"),534523.760615384)</f>
        <v>534523.76061538397</v>
      </c>
      <c r="Q23" s="15">
        <f t="shared" ca="1" si="1"/>
        <v>534523.76061538397</v>
      </c>
      <c r="R23" s="17"/>
      <c r="S23" s="18"/>
      <c r="T23" s="3"/>
    </row>
    <row r="24" spans="1:20" ht="409.5">
      <c r="A24" s="74">
        <v>14</v>
      </c>
      <c r="B24" s="74" t="s">
        <v>34</v>
      </c>
      <c r="C24" s="75" t="s">
        <v>45</v>
      </c>
      <c r="D24" s="75" t="s">
        <v>36</v>
      </c>
      <c r="E24" s="75" t="s">
        <v>46</v>
      </c>
      <c r="F24" s="11" t="str">
        <f ca="1">IFERROR(__xludf.DUMMYFUNCTION("VLOOKUP(E24, IMPORTRANGE(""https://docs.google.com/spreadsheets/d/1uGoygnYu_jpt0MU5_Izp7I6sLQb0DQphXhmCBRZyNsU/edit"", ""bd!A:K""),2,0)"),"1. El equipo debe ser un detector de latido fetal de alto rendimiento con pantalla en color y curva FHR.  
2. El equipo debe ser liviano y fácil de manejar.  
3. El equipo debe ser preciso en la detección de FHR, con múltiples modos de visualización y rep"&amp;"etición de curva FHR.  
4. El equipo debe contar con funciones de ahorro de batería y apagado automático.  
5. El equipo debe tener un conector de salida de sonido FHR para auriculares o grabador.  
6. El equipo debe estar alimentado por una batería recar"&amp;"gable con una duración mínima de 300 minutos.  
7. El equipo debe ser compacto y liviano con las siguientes dimensiones: 142 mm x 112 mm x 42 mm.  
8. El equipo debe operar con una frecuencia ultrasónica de 2 MHz ±10%.  
9. El equipo debe tener un rango d"&amp;"e BPM de 30 a 240 BPM.  
10. El equipo debe tener precisión de al menos ±1 BPM.  
11. El equipo debe tener un altavoz con volumen ajustable por el usuario.  
12. El equipo debe contar con apagado automático tras un minuto sin señal.  
13. El equipo debe t"&amp;"ener una autonomía mínima de 8 horas en funcionamiento continuo.  ")</f>
        <v xml:space="preserve">1. El equipo debe ser un detector de latido fetal de alto rendimiento con pantalla en color y curva FHR.  
2. El equipo debe ser liviano y fácil de manejar.  
3. El equipo debe ser preciso en la detección de FHR, con múltiples modos de visualización y repetición de curva FHR.  
4. El equipo debe contar con funciones de ahorro de batería y apagado automático.  
5. El equipo debe tener un conector de salida de sonido FHR para auriculares o grabador.  
6. El equipo debe estar alimentado por una batería recargable con una duración mínima de 300 minutos.  
7. El equipo debe ser compacto y liviano con las siguientes dimensiones: 142 mm x 112 mm x 42 mm.  
8. El equipo debe operar con una frecuencia ultrasónica de 2 MHz ±10%.  
9. El equipo debe tener un rango de BPM de 30 a 240 BPM.  
10. El equipo debe tener precisión de al menos ±1 BPM.  
11. El equipo debe tener un altavoz con volumen ajustable por el usuario.  
12. El equipo debe contar con apagado automático tras un minuto sin señal.  
13. El equipo debe tener una autonomía mínima de 8 horas en funcionamiento continuo.  </v>
      </c>
      <c r="G24" s="9">
        <v>1</v>
      </c>
      <c r="H24" s="78" t="str">
        <f ca="1">IFERROR(__xludf.DUMMYFUNCTION("IFERROR(VLOOKUP(E24, IMPORTRANGE(""https://docs.google.com/spreadsheets/d/1uGoygnYu_jpt0MU5_Izp7I6sLQb0DQphXhmCBRZyNsU/edit"", ""bd!A:K""),3,0) 
          &amp; "" / "" &amp; listado!B2)
"),"EDAN SONOTRAX II PRO / BIOMEDICAL SOLUTIONS BCH SAS")</f>
        <v>EDAN SONOTRAX II PRO / BIOMEDICAL SOLUTIONS BCH SAS</v>
      </c>
      <c r="I24" s="13" t="str">
        <f ca="1">IFERROR(__xludf.DUMMYFUNCTION("(VLOOKUP(E24, IMPORTRANGE(""https://docs.google.com/spreadsheets/d/1uGoygnYu_jpt0MU5_Izp7I6sLQb0DQphXhmCBRZyNsU/edit"", ""bd!A:K""),4,0))"),"1. Pantalla LCD 45 mm x 25 mm, con ajuste de brillo.  
2. Compacto, peso &lt; 300 g.  
3. Precisión ±3 lpm, rango FHR de 50 a 210 lpm.  
4. Apagado automático tras 1 minuto sin señal.  
5. Parlante incorporado, grabación y reproducción de sonido.  
6. B"&amp;"atería AA recargable, tiempo de funcionamiento de 8 horas.  
7. Dimensiones: 34 mm x 89 mm x 141 mm, peso &lt; 300 g (incl. pilas).  
8. Frecuencia ultrasónica: 2/3 MHz ±10%.  
9. Rango BPM: 50-210 BPM.  
10. Precisión: ±3 lpm.  
11. Altavoz con volumen"&amp;" ajustable.  
12. Apagado automático tras 1 minuto sin señal.  
13. Autonomía mínima de 8 horas.")</f>
        <v>1. Pantalla LCD 45 mm x 25 mm, con ajuste de brillo.  
2. Compacto, peso &lt; 300 g.  
3. Precisión ±3 lpm, rango FHR de 50 a 210 lpm.  
4. Apagado automático tras 1 minuto sin señal.  
5. Parlante incorporado, grabación y reproducción de sonido.  
6. Batería AA recargable, tiempo de funcionamiento de 8 horas.  
7. Dimensiones: 34 mm x 89 mm x 141 mm, peso &lt; 300 g (incl. pilas).  
8. Frecuencia ultrasónica: 2/3 MHz ±10%.  
9. Rango BPM: 50-210 BPM.  
10. Precisión: ±3 lpm.  
11. Altavoz con volumen ajustable.  
12. Apagado automático tras 1 minuto sin señal.  
13. Autonomía mínima de 8 horas.</v>
      </c>
      <c r="J24" s="13" t="str">
        <f ca="1">IFERROR(__xludf.DUMMYFUNCTION("VLOOKUP(E24, IMPORTRANGE(""https://docs.google.com/spreadsheets/d/1uGoygnYu_jpt0MU5_Izp7I6sLQb0DQphXhmCBRZyNsU/edit"", ""bd!A:K""),5,0)"),"1. Página 2  
2. Página 2  
3. Página 2  
4. Página 2  
5. Página 2  
6. Página 2  
7. Página 2  
8. Página 2  
9. Página 2  
10. Página 2  
11. Página 2  
12. Página 2  
13. Página 2")</f>
        <v>1. Página 2  
2. Página 2  
3. Página 2  
4. Página 2  
5. Página 2  
6. Página 2  
7. Página 2  
8. Página 2  
9. Página 2  
10. Página 2  
11. Página 2  
12. Página 2  
13. Página 2</v>
      </c>
      <c r="K24" s="14">
        <f ca="1">IFERROR(__xludf.DUMMYFUNCTION("VLOOKUP(E24, IMPORTRANGE(""https://docs.google.com/spreadsheets/d/1feQxGjGbQpF-laQ0bKmdpWNOUFUN-_6U85rWjQJab-I/edit"", ""hoja 2!B:M""),6,0)"),1147892.3076923)</f>
        <v>1147892.3076923001</v>
      </c>
      <c r="L24" s="15">
        <f t="shared" ca="1" si="0"/>
        <v>1147892.3076923001</v>
      </c>
      <c r="M24" s="78" t="str">
        <f ca="1">IFERROR(__xludf.DUMMYFUNCTION("IFERROR(VLOOKUP(E24, IMPORTRANGE(""https://docs.google.com/spreadsheets/d/1uGoygnYu_jpt0MU5_Izp7I6sLQb0DQphXhmCBRZyNsU/edit"", ""bd!A:N""),7,0) 
          &amp; "" / "" &amp; listado!C2)"),"HUNLEIGHT FD1 / INBIHOSPITALARIO SAS")</f>
        <v>HUNLEIGHT FD1 / INBIHOSPITALARIO SAS</v>
      </c>
      <c r="N24" s="11" t="str">
        <f ca="1">IFERROR(__xludf.DUMMYFUNCTION("(VLOOKUP(E24, IMPORTRANGE(""https://docs.google.com/spreadsheets/d/1uGoygnYu_jpt0MU5_Izp7I6sLQb0DQphXhmCBRZyNsU/edit"", ""bd!A:K""),8,0))"),"1. El equipo es un detector de latido fetal de alto rendimiento con pantalla
2. Es liviano, con un peso de 295 g, lo que lo hace fácil de manejar.
3. Es preciso en la detección de FHR, con múltiples modos de visualización y repetición de la curva FHR.
4. "&amp;"Cuenta con funciones de ahorro de batería y apagado automático tras 10 minutos de funcionamiento continuo o 3 minutos sin señal.
5. Tiene un conector de salida de sonido FHR para auriculares o grabador.
6. Está alimentado por una batería recargable con un"&amp;"a duración típica de 250 exámenes de 1 minuto.
7. Es compacto y liviano, con dimensiones de 140 mm x 74 mm x 27 mm.
8. Opera con una frecuencia ultrasónica de 2 MHz ±1%.
9. Tiene un rango de BPM de 60 a 210 BPM.
10. La precisión es de ±3 BPM.
11. Cuenta c"&amp;"on un altavoz con volumen ajustable.
12. El equipo se apaga automáticamente tras 3 minutos sin señal.
13. Tiene una autonomía mínima de 8 horas de funcionamiento continuo gracias a su batería.")</f>
        <v>1. El equipo es un detector de latido fetal de alto rendimiento con pantalla
2. Es liviano, con un peso de 295 g, lo que lo hace fácil de manejar.
3. Es preciso en la detección de FHR, con múltiples modos de visualización y repetición de la curva FHR.
4. Cuenta con funciones de ahorro de batería y apagado automático tras 10 minutos de funcionamiento continuo o 3 minutos sin señal.
5. Tiene un conector de salida de sonido FHR para auriculares o grabador.
6. Está alimentado por una batería recargable con una duración típica de 250 exámenes de 1 minuto.
7. Es compacto y liviano, con dimensiones de 140 mm x 74 mm x 27 mm.
8. Opera con una frecuencia ultrasónica de 2 MHz ±1%.
9. Tiene un rango de BPM de 60 a 210 BPM.
10. La precisión es de ±3 BPM.
11. Cuenta con un altavoz con volumen ajustable.
12. El equipo se apaga automáticamente tras 3 minutos sin señal.
13. Tiene una autonomía mínima de 8 horas de funcionamiento continuo gracias a su batería.</v>
      </c>
      <c r="O24" s="16" t="str">
        <f ca="1">IFERROR(__xludf.DUMMYFUNCTION("(VLOOKUP(E24, IMPORTRANGE(""https://docs.google.com/spreadsheets/d/1uGoygnYu_jpt0MU5_Izp7I6sLQb0DQphXhmCBRZyNsU/edit"", ""bd!A:K""),9,0))"),"1. Página 30  
2. Página 30  
3. Página 30  
4. Página 30  
5. Página 30  
6. Página 30  
7. Página 30  
8. Página 30  
9. Página 30  
10. Página 30  
11. Página 30  
12. Página 30  
13. Página 30")</f>
        <v>1. Página 30  
2. Página 30  
3. Página 30  
4. Página 30  
5. Página 30  
6. Página 30  
7. Página 30  
8. Página 30  
9. Página 30  
10. Página 30  
11. Página 30  
12. Página 30  
13. Página 30</v>
      </c>
      <c r="P24" s="14">
        <f ca="1">IFERROR(__xludf.DUMMYFUNCTION("VLOOKUP(E24, IMPORTRANGE(""https://docs.google.com/spreadsheets/d/1feQxGjGbQpF-laQ0bKmdpWNOUFUN-_6U85rWjQJab-I/edit"", ""hoja 2!B:M""),10,0)"),4690000)</f>
        <v>4690000</v>
      </c>
      <c r="Q24" s="15">
        <f t="shared" ca="1" si="1"/>
        <v>4690000</v>
      </c>
      <c r="R24" s="17"/>
      <c r="S24" s="18"/>
      <c r="T24" s="3"/>
    </row>
    <row r="25" spans="1:20" ht="140.25">
      <c r="A25" s="74">
        <v>15</v>
      </c>
      <c r="B25" s="74" t="s">
        <v>34</v>
      </c>
      <c r="C25" s="75" t="s">
        <v>45</v>
      </c>
      <c r="D25" s="75" t="s">
        <v>36</v>
      </c>
      <c r="E25" s="75" t="s">
        <v>41</v>
      </c>
      <c r="F25" s="11" t="str">
        <f ca="1">IFERROR(__xludf.DUMMYFUNCTION("VLOOKUP(E25, IMPORTRANGE(""https://docs.google.com/spreadsheets/d/1uGoygnYu_jpt0MU5_Izp7I6sLQb0DQphXhmCBRZyNsU/edit"", ""bd!A:K""),2,0)"),"1.Tubo flexible en forma de ""Y”, con una longitud de 60 cm como mínimo.
2. Olivas intercambiables, flexibles fabricadas de silicón o goma o plástico grado médico, lavables
3. Campana metalica tamaño pediatrico (inoxidable, aluminio o bronce)
4. Anillo o "&amp;"empaque de campana posterior
5. Libre de látex   
6. Binaural metalico")</f>
        <v>1.Tubo flexible en forma de "Y”, con una longitud de 60 cm como mínimo.
2. Olivas intercambiables, flexibles fabricadas de silicón o goma o plástico grado médico, lavables
3. Campana metalica tamaño pediatrico (inoxidable, aluminio o bronce)
4. Anillo o empaque de campana posterior
5. Libre de látex   
6. Binaural metalico</v>
      </c>
      <c r="G25" s="9">
        <v>1</v>
      </c>
      <c r="H25" s="78" t="str">
        <f ca="1">IFERROR(__xludf.DUMMYFUNCTION("IFERROR(VLOOKUP(E25, IMPORTRANGE(""https://docs.google.com/spreadsheets/d/1uGoygnYu_jpt0MU5_Izp7I6sLQb0DQphXhmCBRZyNsU/edit"", ""bd!A:K""),3,0) 
          &amp; "" / "" &amp; listado!B2)
"),"LITTMANN CLASIC II / BIOMEDICAL SOLUTIONS BCH SAS")</f>
        <v>LITTMANN CLASIC II / BIOMEDICAL SOLUTIONS BCH SAS</v>
      </c>
      <c r="I25" s="13" t="str">
        <f ca="1">IFERROR(__xludf.DUMMYFUNCTION("(VLOOKUP(E25, IMPORTRANGE(""https://docs.google.com/spreadsheets/d/1uGoygnYu_jpt0MU5_Izp7I6sLQb0DQphXhmCBRZyNsU/edit"", ""bd!A:K""),4,0))"),"1. Cabezal doble (adulto/pediátrico)
2. Lado adulto: 4,3 cm, Lado pediátrico: 3,4 cm
3. Acero inoxidable
4. Libre de látex, colores variados
5. 71 cm")</f>
        <v>1. Cabezal doble (adulto/pediátrico)
2. Lado adulto: 4,3 cm, Lado pediátrico: 3,4 cm
3. Acero inoxidable
4. Libre de látex, colores variados
5. 71 cm</v>
      </c>
      <c r="J25" s="13" t="str">
        <f ca="1">IFERROR(__xludf.DUMMYFUNCTION("VLOOKUP(E25, IMPORTRANGE(""https://docs.google.com/spreadsheets/d/1uGoygnYu_jpt0MU5_Izp7I6sLQb0DQphXhmCBRZyNsU/edit"", ""bd!A:K""),5,0)"),"1. Pág. 1
2. Pág. 1
3. Pág. 1
4. Pág. 1
5. Pág. 1")</f>
        <v>1. Pág. 1
2. Pág. 1
3. Pág. 1
4. Pág. 1
5. Pág. 1</v>
      </c>
      <c r="K25" s="14">
        <f ca="1">IFERROR(__xludf.DUMMYFUNCTION("VLOOKUP(E25, IMPORTRANGE(""https://docs.google.com/spreadsheets/d/1feQxGjGbQpF-laQ0bKmdpWNOUFUN-_6U85rWjQJab-I/edit"", ""hoja 2!B:M""),6,0)"),677384.615384615)</f>
        <v>677384.61538461503</v>
      </c>
      <c r="L25" s="15">
        <f t="shared" ca="1" si="0"/>
        <v>677384.61538461503</v>
      </c>
      <c r="M25" s="78" t="str">
        <f ca="1">IFERROR(__xludf.DUMMYFUNCTION("IFERROR(VLOOKUP(E25, IMPORTRANGE(""https://docs.google.com/spreadsheets/d/1uGoygnYu_jpt0MU5_Izp7I6sLQb0DQphXhmCBRZyNsU/edit"", ""bd!A:N""),7,0) 
          &amp; "" / "" &amp; listado!C2)"),"WELCH ALLYN 5079-145 / INBIHOSPITALARIO SAS")</f>
        <v>WELCH ALLYN 5079-145 / INBIHOSPITALARIO SAS</v>
      </c>
      <c r="N25" s="11" t="str">
        <f ca="1">IFERROR(__xludf.DUMMYFUNCTION("(VLOOKUP(E25, IMPORTRANGE(""https://docs.google.com/spreadsheets/d/1uGoygnYu_jpt0MU5_Izp7I6sLQb0DQphXhmCBRZyNsU/edit"", ""bd!A:K""),8,0))"),"1. Cabezal doble
2. 30 mm (1,2"")
3. Acero inoxidable
4. Goma libre de látex
5. 710 mm (28"")")</f>
        <v>1. Cabezal doble
2. 30 mm (1,2")
3. Acero inoxidable
4. Goma libre de látex
5. 710 mm (28")</v>
      </c>
      <c r="O25" s="16" t="str">
        <f ca="1">IFERROR(__xludf.DUMMYFUNCTION("(VLOOKUP(E25, IMPORTRANGE(""https://docs.google.com/spreadsheets/d/1uGoygnYu_jpt0MU5_Izp7I6sLQb0DQphXhmCBRZyNsU/edit"", ""bd!A:K""),9,0))"),"1. Pág. 1
2. Pág. 1
3. Pág. 1
4. Pág. 1
5. Pág. 1")</f>
        <v>1. Pág. 1
2. Pág. 1
3. Pág. 1
4. Pág. 1
5. Pág. 1</v>
      </c>
      <c r="P25" s="14">
        <f ca="1">IFERROR(__xludf.DUMMYFUNCTION("VLOOKUP(E25, IMPORTRANGE(""https://docs.google.com/spreadsheets/d/1feQxGjGbQpF-laQ0bKmdpWNOUFUN-_6U85rWjQJab-I/edit"", ""hoja 2!B:M""),10,0)"),684158.461538461)</f>
        <v>684158.46153846104</v>
      </c>
      <c r="Q25" s="15">
        <f t="shared" ca="1" si="1"/>
        <v>684158.46153846104</v>
      </c>
      <c r="R25" s="17"/>
      <c r="S25" s="18"/>
      <c r="T25" s="3"/>
    </row>
    <row r="26" spans="1:20" ht="171.75" customHeight="1">
      <c r="A26" s="74">
        <v>16</v>
      </c>
      <c r="B26" s="74" t="s">
        <v>34</v>
      </c>
      <c r="C26" s="75" t="s">
        <v>45</v>
      </c>
      <c r="D26" s="75" t="s">
        <v>36</v>
      </c>
      <c r="E26" s="75" t="s">
        <v>42</v>
      </c>
      <c r="F26" s="11" t="str">
        <f ca="1">IFERROR(__xludf.DUMMYFUNCTION("VLOOKUP(E26, IMPORTRANGE(""https://docs.google.com/spreadsheets/d/1uGoygnYu_jpt0MU5_Izp7I6sLQb0DQphXhmCBRZyNsU/edit"", ""bd!A:K""),2,0)"),"1.Tubo flexible en forma de ""Y”, con una longitud de 60 cm como mínimo.
2. Olivas intercambiables, flexibles fabricadas de silicón o goma o plástico grado médico, lavables
3. Doble campana metalica (inoxidable, aluminio o bronce)
4. Anillo o empaque de c"&amp;"ampana posterior
5. Libre de látex
6. Binaural metalico")</f>
        <v>1.Tubo flexible en forma de "Y”, con una longitud de 60 cm como mínimo.
2. Olivas intercambiables, flexibles fabricadas de silicón o goma o plástico grado médico, lavables
3. Doble campana metalica (inoxidable, aluminio o bronce)
4. Anillo o empaque de campana posterior
5. Libre de látex
6. Binaural metalico</v>
      </c>
      <c r="G26" s="9">
        <v>1</v>
      </c>
      <c r="H26" s="78" t="str">
        <f ca="1">IFERROR(__xludf.DUMMYFUNCTION("IFERROR(VLOOKUP(E26, IMPORTRANGE(""https://docs.google.com/spreadsheets/d/1uGoygnYu_jpt0MU5_Izp7I6sLQb0DQphXhmCBRZyNsU/edit"", ""bd!A:K""),3,0) 
          &amp; "" / "" &amp; listado!B2)
"),"LITTMANN CLASIC III / BIOMEDICAL SOLUTIONS BCH SAS")</f>
        <v>LITTMANN CLASIC III / BIOMEDICAL SOLUTIONS BCH SAS</v>
      </c>
      <c r="I26" s="13" t="str">
        <f ca="1">IFERROR(__xludf.DUMMYFUNCTION("(VLOOKUP(E26, IMPORTRANGE(""https://docs.google.com/spreadsheets/d/1uGoygnYu_jpt0MU5_Izp7I6sLQb0DQphXhmCBRZyNsU/edit"", ""bd!A:K""),4,0))"),"1. Cabezal doble (adulto/pediátrico)
2. Lado adulto: 4,3 cm, Lado pediátrico: 3,4 cm
3. Acero inoxidable
4. Libre de látex, colores variados
5. 70 cm")</f>
        <v>1. Cabezal doble (adulto/pediátrico)
2. Lado adulto: 4,3 cm, Lado pediátrico: 3,4 cm
3. Acero inoxidable
4. Libre de látex, colores variados
5. 70 cm</v>
      </c>
      <c r="J26" s="13" t="str">
        <f ca="1">IFERROR(__xludf.DUMMYFUNCTION("VLOOKUP(E26, IMPORTRANGE(""https://docs.google.com/spreadsheets/d/1uGoygnYu_jpt0MU5_Izp7I6sLQb0DQphXhmCBRZyNsU/edit"", ""bd!A:K""),5,0)"),"1. Pág. 1
2. Pág. 1
3. Pág. 1
4. Pág. 1
5. Pág. 1")</f>
        <v>1. Pág. 1
2. Pág. 1
3. Pág. 1
4. Pág. 1
5. Pág. 1</v>
      </c>
      <c r="K26" s="14">
        <f ca="1">IFERROR(__xludf.DUMMYFUNCTION("VLOOKUP(E26, IMPORTRANGE(""https://docs.google.com/spreadsheets/d/1feQxGjGbQpF-laQ0bKmdpWNOUFUN-_6U85rWjQJab-I/edit"", ""hoja 2!B:M""),6,0)"),750615.384615384)</f>
        <v>750615.38461538404</v>
      </c>
      <c r="L26" s="15">
        <f t="shared" ca="1" si="0"/>
        <v>750615.38461538404</v>
      </c>
      <c r="M26" s="78" t="str">
        <f ca="1">IFERROR(__xludf.DUMMYFUNCTION("IFERROR(VLOOKUP(E26, IMPORTRANGE(""https://docs.google.com/spreadsheets/d/1uGoygnYu_jpt0MU5_Izp7I6sLQb0DQphXhmCBRZyNsU/edit"", ""bd!A:N""),7,0) 
          &amp; "" / "" &amp; listado!C2)"),"WELCH ALLYN 5079-135 / INBIHOSPITALARIO SAS")</f>
        <v>WELCH ALLYN 5079-135 / INBIHOSPITALARIO SAS</v>
      </c>
      <c r="N26" s="11" t="str">
        <f ca="1">IFERROR(__xludf.DUMMYFUNCTION("(VLOOKUP(E26, IMPORTRANGE(""https://docs.google.com/spreadsheets/d/1uGoygnYu_jpt0MU5_Izp7I6sLQb0DQphXhmCBRZyNsU/edit"", ""bd!A:K""),8,0))"),"1. Cabezal doble
2. 45 mm (1,75"")
3. Acero inoxidable
4. Goma libre de látex
5. 710 mm (28"")")</f>
        <v>1. Cabezal doble
2. 45 mm (1,75")
3. Acero inoxidable
4. Goma libre de látex
5. 710 mm (28")</v>
      </c>
      <c r="O26" s="16" t="str">
        <f ca="1">IFERROR(__xludf.DUMMYFUNCTION("(VLOOKUP(E26, IMPORTRANGE(""https://docs.google.com/spreadsheets/d/1uGoygnYu_jpt0MU5_Izp7I6sLQb0DQphXhmCBRZyNsU/edit"", ""bd!A:K""),9,0))"),"1. Pág. 1
2. Pág. 1
3. Pág. 1
4. Pág. 1
5. Pág. 1")</f>
        <v>1. Pág. 1
2. Pág. 1
3. Pág. 1
4. Pág. 1
5. Pág. 1</v>
      </c>
      <c r="P26" s="14">
        <f ca="1">IFERROR(__xludf.DUMMYFUNCTION("VLOOKUP(E26, IMPORTRANGE(""https://docs.google.com/spreadsheets/d/1feQxGjGbQpF-laQ0bKmdpWNOUFUN-_6U85rWjQJab-I/edit"", ""hoja 2!B:M""),10,0)"),758121.538461538)</f>
        <v>758121.53846153803</v>
      </c>
      <c r="Q26" s="15">
        <f t="shared" ca="1" si="1"/>
        <v>758121.53846153803</v>
      </c>
      <c r="R26" s="17"/>
      <c r="S26" s="18"/>
      <c r="T26" s="3"/>
    </row>
    <row r="27" spans="1:20" ht="409.5">
      <c r="A27" s="74">
        <v>17</v>
      </c>
      <c r="B27" s="74" t="s">
        <v>47</v>
      </c>
      <c r="C27" s="75" t="s">
        <v>48</v>
      </c>
      <c r="D27" s="75" t="s">
        <v>36</v>
      </c>
      <c r="E27" s="75" t="s">
        <v>49</v>
      </c>
      <c r="F27" s="11" t="str">
        <f ca="1">IFERROR(__xludf.DUMMYFUNCTION("VLOOKUP(E27, IMPORTRANGE(""https://docs.google.com/spreadsheets/d/1uGoygnYu_jpt0MU5_Izp7I6sLQb0DQphXhmCBRZyNsU/edit"", ""bd!A:K""),2,0)"),"1. Sillón para paciente con altura ajustable y movimiento eléctrico de inclinación espalda, con control electronico para movimientos.
2.  Sillón con capacidad de 180 Kg o superior de material lavable,  antihongos, impermeable y resistente.
3. Lámpara de l"&amp;"uz fría led , movimientos horizontal y vertical. 
4. Modulo de tres servicios y Jeringa triple
5. Bandeja para instrumental.
6. Escupidera de porcelana o material de alta resistencia con flujo de agua, eyector de saliva y control de succión.
7. Pedal de c"&amp;"ontrol de aire de piezas.  
8. Caja de control  flujo de agua, manómetro y acceso a entradas de mangueras de presión de aire. 
9. Estructura modulo metálica con acabado pintura electroestatica.
")</f>
        <v xml:space="preserve">1. Sillón para paciente con altura ajustable y movimiento eléctrico de inclinación espalda, con control electronico para movimientos.
2.  Sillón con capacidad de 180 Kg o superior de material lavable,  antihongos, impermeable y resistente.
3. Lámpara de luz fría led , movimientos horizontal y vertical. 
4. Modulo de tres servicios y Jeringa triple
5. Bandeja para instrumental.
6. Escupidera de porcelana o material de alta resistencia con flujo de agua, eyector de saliva y control de succión.
7. Pedal de control de aire de piezas.  
8. Caja de control  flujo de agua, manómetro y acceso a entradas de mangueras de presión de aire. 
9. Estructura modulo metálica con acabado pintura electroestatica.
</v>
      </c>
      <c r="G27" s="9">
        <v>1</v>
      </c>
      <c r="H27" s="78" t="str">
        <f ca="1">IFERROR(__xludf.DUMMYFUNCTION("IFERROR(VLOOKUP(E27, IMPORTRANGE(""https://docs.google.com/spreadsheets/d/1uGoygnYu_jpt0MU5_Izp7I6sLQb0DQphXhmCBRZyNsU/edit"", ""bd!A:K""),3,0) 
          &amp; "" / "" &amp; listado!B2)
"),"DRACO CERES X PRO / BIOMEDICAL SOLUTIONS BCH SAS")</f>
        <v>DRACO CERES X PRO / BIOMEDICAL SOLUTIONS BCH SAS</v>
      </c>
      <c r="I27" s="13" t="str">
        <f ca="1">IFERROR(__xludf.DUMMYFUNCTION("(VLOOKUP(E27, IMPORTRANGE(""https://docs.google.com/spreadsheets/d/1uGoygnYu_jpt0MU5_Izp7I6sLQb0DQphXhmCBRZyNsU/edit"", ""bd!A:K""),4,0))"),"1. Sillón para paciente con altura ajustable y movimiento eléctrico de inclinación de espalda, con control electrónico para los movimientos de ascenso, descenso y reclinación del respaldo.
2. Sillón con capacidad para soportar hasta 220 kg, fabricado en m"&amp;"aterial lavable, antihongos, impermeable y resistente.
3. Lámpara de luz fría LED con movimientos horizontales y verticales, intensidades de 3,000 a 18,000 lux.
4. Módulo de 4 servicios, incluyendo jeringa triple.
5. Bandeja para instrumental en acero, re"&amp;"movible.
6. Escupidera de porcelana blanca con flujo de agua, eyector de saliva de baja potencia y control de succión.
7. Pedal de control para el aire de las piezas (no detallado explícitamente, pero se puede asumir como parte del módulo estándar).
8. Ca"&amp;"ja de control con flujo de agua, manómetro y acceso a entradas de mangueras de presión de aire (detallado dentro del módulo).
9. Estructura metálica con acabado de pintura electrostática.
")</f>
        <v xml:space="preserve">1. Sillón para paciente con altura ajustable y movimiento eléctrico de inclinación de espalda, con control electrónico para los movimientos de ascenso, descenso y reclinación del respaldo.
2. Sillón con capacidad para soportar hasta 220 kg, fabricado en material lavable, antihongos, impermeable y resistente.
3. Lámpara de luz fría LED con movimientos horizontales y verticales, intensidades de 3,000 a 18,000 lux.
4. Módulo de 4 servicios, incluyendo jeringa triple.
5. Bandeja para instrumental en acero, removible.
6. Escupidera de porcelana blanca con flujo de agua, eyector de saliva de baja potencia y control de succión.
7. Pedal de control para el aire de las piezas (no detallado explícitamente, pero se puede asumir como parte del módulo estándar).
8. Caja de control con flujo de agua, manómetro y acceso a entradas de mangueras de presión de aire (detallado dentro del módulo).
9. Estructura metálica con acabado de pintura electrostática.
</v>
      </c>
      <c r="J27" s="13" t="str">
        <f ca="1">IFERROR(__xludf.DUMMYFUNCTION("VLOOKUP(E27, IMPORTRANGE(""https://docs.google.com/spreadsheets/d/1uGoygnYu_jpt0MU5_Izp7I6sLQb0DQphXhmCBRZyNsU/edit"", ""bd!A:K""),5,0)"),"1. Página 2  
2. Página 2  
3. Página 3  
4. Página 3  
5. Página 3  
6. Página 3  
7. Página 3  
8. Página 2  
9. Página 2  
")</f>
        <v xml:space="preserve">1. Página 2  
2. Página 2  
3. Página 3  
4. Página 3  
5. Página 3  
6. Página 3  
7. Página 3  
8. Página 2  
9. Página 2  
</v>
      </c>
      <c r="K27" s="14">
        <f ca="1">IFERROR(__xludf.DUMMYFUNCTION("VLOOKUP(E27, IMPORTRANGE(""https://docs.google.com/spreadsheets/d/1feQxGjGbQpF-laQ0bKmdpWNOUFUN-_6U85rWjQJab-I/edit"", ""hoja 2!B:M""),6,0)"),14615384.6203076)</f>
        <v>14615384.6203076</v>
      </c>
      <c r="L27" s="15">
        <f t="shared" ca="1" si="0"/>
        <v>14615384.6203076</v>
      </c>
      <c r="M27" s="78" t="str">
        <f ca="1">IFERROR(__xludf.DUMMYFUNCTION("IFERROR(VLOOKUP(E27, IMPORTRANGE(""https://docs.google.com/spreadsheets/d/1uGoygnYu_jpt0MU5_Izp7I6sLQb0DQphXhmCBRZyNsU/edit"", ""bd!A:N""),7,0) 
          &amp; "" / "" &amp; listado!C2)"),"AMERICAN DENAL AD SMART ELECTRICA / INBIHOSPITALARIO SAS")</f>
        <v>AMERICAN DENAL AD SMART ELECTRICA / INBIHOSPITALARIO SAS</v>
      </c>
      <c r="N27" s="11" t="str">
        <f ca="1">IFERROR(__xludf.DUMMYFUNCTION("(VLOOKUP(E27, IMPORTRANGE(""https://docs.google.com/spreadsheets/d/1uGoygnYu_jpt0MU5_Izp7I6sLQb0DQphXhmCBRZyNsU/edit"", ""bd!A:K""),8,0))"),"1. Ergonomía ajustable para el paciente y médico.  
2. Material resistente, tapizado antibacteriano.  
3. Lámpara halógena con intensidad regulable.  
4. Voltaje: 110-120 VAC.  
5. Escupidera de vidrio con sistema de vaciado automático.  
6. Ajuste de alt"&amp;"ura de la silla.  
7. Eyector de baja.  
8. Estructura en acero al carbón de alta resistencia.  
9. Control manual de funciones clave, incluyendo ajuste de silla y luz.  
")</f>
        <v xml:space="preserve">1. Ergonomía ajustable para el paciente y médico.  
2. Material resistente, tapizado antibacteriano.  
3. Lámpara halógena con intensidad regulable.  
4. Voltaje: 110-120 VAC.  
5. Escupidera de vidrio con sistema de vaciado automático.  
6. Ajuste de altura de la silla.  
7. Eyector de baja.  
8. Estructura en acero al carbón de alta resistencia.  
9. Control manual de funciones clave, incluyendo ajuste de silla y luz.  
</v>
      </c>
      <c r="O27" s="16" t="str">
        <f ca="1">IFERROR(__xludf.DUMMYFUNCTION("(VLOOKUP(E27, IMPORTRANGE(""https://docs.google.com/spreadsheets/d/1uGoygnYu_jpt0MU5_Izp7I6sLQb0DQphXhmCBRZyNsU/edit"", ""bd!A:K""),9,0))"),"1. Página 1  
2. Página 1  
3. Página 1  
4. Página 1  
5. Página 1  
6. Página 1  
7. Página 2  
8. Página 1  
9. Página 2  
10. Página 2  ")</f>
        <v xml:space="preserve">1. Página 1  
2. Página 1  
3. Página 1  
4. Página 1  
5. Página 1  
6. Página 1  
7. Página 2  
8. Página 1  
9. Página 2  
10. Página 2  </v>
      </c>
      <c r="P27" s="14">
        <f ca="1">IFERROR(__xludf.DUMMYFUNCTION("VLOOKUP(E27, IMPORTRANGE(""https://docs.google.com/spreadsheets/d/1feQxGjGbQpF-laQ0bKmdpWNOUFUN-_6U85rWjQJab-I/edit"", ""hoja 2!B:M""),10,0)"),14761538.4665107)</f>
        <v>14761538.4665107</v>
      </c>
      <c r="Q27" s="15">
        <f t="shared" ca="1" si="1"/>
        <v>14761538.4665107</v>
      </c>
      <c r="R27" s="17"/>
      <c r="S27" s="18"/>
      <c r="T27" s="3"/>
    </row>
    <row r="28" spans="1:20" ht="140.25">
      <c r="A28" s="74">
        <v>18</v>
      </c>
      <c r="B28" s="74" t="s">
        <v>47</v>
      </c>
      <c r="C28" s="75" t="s">
        <v>48</v>
      </c>
      <c r="D28" s="75" t="s">
        <v>36</v>
      </c>
      <c r="E28" s="76" t="s">
        <v>50</v>
      </c>
      <c r="F28" s="11" t="str">
        <f ca="1">IFERROR(__xludf.DUMMYFUNCTION("VLOOKUP(E28, IMPORTRANGE(""https://docs.google.com/spreadsheets/d/1uGoygnYu_jpt0MU5_Izp7I6sLQb0DQphXhmCBRZyNsU/edit"", ""bd!A:K""),2,0)"),"1. Potencia mínima de 3HP
2. Velocidad mínima de 1400 r/min
3. Presión máxima de al menos 100 Psi
4. Capacidad de flujo de al menos 450 L/min
5. Frecuencia eléctrica de 50/60 Hz
6. Compatibilidad con voltajes estándar
7. Nivel de ruido inferior a 60 dB
8."&amp;" Tanque con capacidad de al menos 100 L
9. Libre de aceite")</f>
        <v>1. Potencia mínima de 3HP
2. Velocidad mínima de 1400 r/min
3. Presión máxima de al menos 100 Psi
4. Capacidad de flujo de al menos 450 L/min
5. Frecuencia eléctrica de 50/60 Hz
6. Compatibilidad con voltajes estándar
7. Nivel de ruido inferior a 60 dB
8. Tanque con capacidad de al menos 100 L
9. Libre de aceite</v>
      </c>
      <c r="G28" s="9">
        <v>1</v>
      </c>
      <c r="H28" s="78" t="str">
        <f ca="1">IFERROR(__xludf.DUMMYFUNCTION("IFERROR(VLOOKUP(E28, IMPORTRANGE(""https://docs.google.com/spreadsheets/d/1uGoygnYu_jpt0MU5_Izp7I6sLQb0DQphXhmCBRZyNsU/edit"", ""bd!A:K""),3,0) 
          &amp; "" / "" &amp; listado!B2)
"),"ORAL GALAXY 3 HP / BIOMEDICAL SOLUTIONS BCH SAS")</f>
        <v>ORAL GALAXY 3 HP / BIOMEDICAL SOLUTIONS BCH SAS</v>
      </c>
      <c r="I28" s="13" t="str">
        <f ca="1">IFERROR(__xludf.DUMMYFUNCTION("(VLOOKUP(E28, IMPORTRANGE(""https://docs.google.com/spreadsheets/d/1uGoygnYu_jpt0MU5_Izp7I6sLQb0DQphXhmCBRZyNsU/edit"", ""bd!A:K""),4,0))"),"1. 3 * 800 W 
2. 1400/1680 r/min
3. 0.8 MPa (aprox. 116 Psi)
4. 450 L/min
5. 50/60 Hz
6. 110/220 V
7. 60 dB
8. 100 L
9. Sí")</f>
        <v>1. 3 * 800 W 
2. 1400/1680 r/min
3. 0.8 MPa (aprox. 116 Psi)
4. 450 L/min
5. 50/60 Hz
6. 110/220 V
7. 60 dB
8. 100 L
9. Sí</v>
      </c>
      <c r="J28" s="13" t="str">
        <f ca="1">IFERROR(__xludf.DUMMYFUNCTION("VLOOKUP(E28, IMPORTRANGE(""https://docs.google.com/spreadsheets/d/1uGoygnYu_jpt0MU5_Izp7I6sLQb0DQphXhmCBRZyNsU/edit"", ""bd!A:K""),5,0)"),"1. Página 2
2. Página 2
3. Pagina 2
4. Página 2
5. Página 2
6. Página 2
7. Página 2
8. Página 2
9. Página 2")</f>
        <v>1. Página 2
2. Página 2
3. Pagina 2
4. Página 2
5. Página 2
6. Página 2
7. Página 2
8. Página 2
9. Página 2</v>
      </c>
      <c r="K28" s="14">
        <f ca="1">IFERROR(__xludf.DUMMYFUNCTION("VLOOKUP(E28, IMPORTRANGE(""https://docs.google.com/spreadsheets/d/1feQxGjGbQpF-laQ0bKmdpWNOUFUN-_6U85rWjQJab-I/edit"", ""hoja 2!B:M""),6,0)"),7823076.47692307)</f>
        <v>7823076.4769230699</v>
      </c>
      <c r="L28" s="15">
        <f t="shared" ca="1" si="0"/>
        <v>7823076.4769230699</v>
      </c>
      <c r="M28" s="78" t="str">
        <f ca="1">IFERROR(__xludf.DUMMYFUNCTION("IFERROR(VLOOKUP(E28, IMPORTRANGE(""https://docs.google.com/spreadsheets/d/1uGoygnYu_jpt0MU5_Izp7I6sLQb0DQphXhmCBRZyNsU/edit"", ""bd!A:N""),7,0) 
          &amp; "" / "" &amp; listado!C2)"),"3HP MR / INBIHOSPITALARIO SAS")</f>
        <v>3HP MR / INBIHOSPITALARIO SAS</v>
      </c>
      <c r="N28" s="11" t="str">
        <f ca="1">IFERROR(__xludf.DUMMYFUNCTION("(VLOOKUP(E28, IMPORTRANGE(""https://docs.google.com/spreadsheets/d/1uGoygnYu_jpt0MU5_Izp7I6sLQb0DQphXhmCBRZyNsU/edit"", ""bd!A:K""),8,0))"),"1. 3HP (3 motores de 1HP)
2. 1680 r/min
3. 100 Psi
4. 495 L/min
5. 50/60 Hz
6. 110 V
7. Menos de 55 dB
8. 140 L
9. Sí")</f>
        <v>1. 3HP (3 motores de 1HP)
2. 1680 r/min
3. 100 Psi
4. 495 L/min
5. 50/60 Hz
6. 110 V
7. Menos de 55 dB
8. 140 L
9. Sí</v>
      </c>
      <c r="O28" s="16" t="str">
        <f ca="1">IFERROR(__xludf.DUMMYFUNCTION("(VLOOKUP(E28, IMPORTRANGE(""https://docs.google.com/spreadsheets/d/1uGoygnYu_jpt0MU5_Izp7I6sLQb0DQphXhmCBRZyNsU/edit"", ""bd!A:K""),9,0))"),"""1. Página 1
2. Página 1
3. Página 1
4. Página 1
5. Página 1
6. Página 1
7. Página 1
8. Página 1
9. Página 1")</f>
        <v>"1. Página 1
2. Página 1
3. Página 1
4. Página 1
5. Página 1
6. Página 1
7. Página 1
8. Página 1
9. Página 1</v>
      </c>
      <c r="P28" s="14">
        <f ca="1">IFERROR(__xludf.DUMMYFUNCTION("VLOOKUP(E28, IMPORTRANGE(""https://docs.google.com/spreadsheets/d/1feQxGjGbQpF-laQ0bKmdpWNOUFUN-_6U85rWjQJab-I/edit"", ""hoja 2!B:M""),10,0)"),7901307.2416923)</f>
        <v>7901307.2416923</v>
      </c>
      <c r="Q28" s="15">
        <f t="shared" ca="1" si="1"/>
        <v>7901307.2416923</v>
      </c>
      <c r="R28" s="17"/>
      <c r="S28" s="18"/>
      <c r="T28" s="3"/>
    </row>
    <row r="29" spans="1:20" ht="267.75">
      <c r="A29" s="74">
        <v>19</v>
      </c>
      <c r="B29" s="74" t="s">
        <v>47</v>
      </c>
      <c r="C29" s="75" t="s">
        <v>48</v>
      </c>
      <c r="D29" s="75" t="s">
        <v>36</v>
      </c>
      <c r="E29" s="75" t="s">
        <v>51</v>
      </c>
      <c r="F29" s="11" t="str">
        <f ca="1">IFERROR(__xludf.DUMMYFUNCTION("VLOOKUP(E29, IMPORTRANGE(""https://docs.google.com/spreadsheets/d/1uGoygnYu_jpt0MU5_Izp7I6sLQb0DQphXhmCBRZyNsU/edit"", ""bd!A:K""),2,0)"),"1. El equipo debe utilizar tecnología ultrasónico.
2. La frecuencia de operación debe estar entre 24.5 kHz y 30 kHz.
3. El equipo debe ser apto para detartraje supra y subgingival y profilaxis dental.
4. Debe tener un modo de operación continuo.
5. El pes"&amp;"o del equipo no debe exceder los 4.0 kg.
6. El equipo deben ser compacto
7. El equipo debe ser compatible con una fuente de energía de 115 V o 230 V, 50/60 Hz.
8. Debe permitir ajuste manual de la potencia.
9. El sistema de enfriamiento por agua debe ser "&amp;"manual y ajustable.
10. Debe incluir un sistema de enfriamiento por agua ajustable.")</f>
        <v>1. El equipo debe utilizar tecnología ultrasónico.
2. La frecuencia de operación debe estar entre 24.5 kHz y 30 kHz.
3. El equipo debe ser apto para detartraje supra y subgingival y profilaxis dental.
4. Debe tener un modo de operación continuo.
5. El peso del equipo no debe exceder los 4.0 kg.
6. El equipo deben ser compacto
7. El equipo debe ser compatible con una fuente de energía de 115 V o 230 V, 50/60 Hz.
8. Debe permitir ajuste manual de la potencia.
9. El sistema de enfriamiento por agua debe ser manual y ajustable.
10. Debe incluir un sistema de enfriamiento por agua ajustable.</v>
      </c>
      <c r="G29" s="9">
        <v>1</v>
      </c>
      <c r="H29" s="78" t="str">
        <f ca="1">IFERROR(__xludf.DUMMYFUNCTION("IFERROR(VLOOKUP(E29, IMPORTRANGE(""https://docs.google.com/spreadsheets/d/1uGoygnYu_jpt0MU5_Izp7I6sLQb0DQphXhmCBRZyNsU/edit"", ""bd!A:K""),3,0) 
          &amp; "" / "" &amp; listado!B2)
"),"DENSPLY BOBCAT PRO / BIOMEDICAL SOLUTIONS BCH SAS")</f>
        <v>DENSPLY BOBCAT PRO / BIOMEDICAL SOLUTIONS BCH SAS</v>
      </c>
      <c r="I29" s="13" t="str">
        <f ca="1">IFERROR(__xludf.DUMMYFUNCTION("(VLOOKUP(E29, IMPORTRANGE(""https://docs.google.com/spreadsheets/d/1uGoygnYu_jpt0MU5_Izp7I6sLQb0DQphXhmCBRZyNsU/edit"", ""bd!A:K""),4,0))"),"1. Piezoeléctrico
2. 25-30 kHz
3. Detartraje supra y subgingival, profilaxis dental
4. Continuo
5. 3.5 kg
6. 23 cm x 20 cm x 9 cm
7. 115 V o 230 V, 50/60 Hz
8. Ajuste manual
9. Manual, ajustable
10. Enfriamiento por agua ajustable")</f>
        <v>1. Piezoeléctrico
2. 25-30 kHz
3. Detartraje supra y subgingival, profilaxis dental
4. Continuo
5. 3.5 kg
6. 23 cm x 20 cm x 9 cm
7. 115 V o 230 V, 50/60 Hz
8. Ajuste manual
9. Manual, ajustable
10. Enfriamiento por agua ajustable</v>
      </c>
      <c r="J29" s="13" t="str">
        <f ca="1">IFERROR(__xludf.DUMMYFUNCTION("VLOOKUP(E29, IMPORTRANGE(""https://docs.google.com/spreadsheets/d/1uGoygnYu_jpt0MU5_Izp7I6sLQb0DQphXhmCBRZyNsU/edit"", ""bd!A:K""),5,0)"),"1. Página 5
2. Página 7
3. Página 6
4. Página 5
5. Página 10
6. Página 11
7. Página 8
8. Página 8
9. Página 8
10. Página 9")</f>
        <v>1. Página 5
2. Página 7
3. Página 6
4. Página 5
5. Página 10
6. Página 11
7. Página 8
8. Página 8
9. Página 8
10. Página 9</v>
      </c>
      <c r="K29" s="14">
        <f ca="1">IFERROR(__xludf.DUMMYFUNCTION("VLOOKUP(E29, IMPORTRANGE(""https://docs.google.com/spreadsheets/d/1feQxGjGbQpF-laQ0bKmdpWNOUFUN-_6U85rWjQJab-I/edit"", ""hoja 2!B:M""),6,0)"),5386123.07692307)</f>
        <v>5386123.0769230695</v>
      </c>
      <c r="L29" s="15">
        <f t="shared" ca="1" si="0"/>
        <v>5386123.0769230695</v>
      </c>
      <c r="M29" s="78" t="str">
        <f ca="1">IFERROR(__xludf.DUMMYFUNCTION("IFERROR(VLOOKUP(E29, IMPORTRANGE(""https://docs.google.com/spreadsheets/d/1uGoygnYu_jpt0MU5_Izp7I6sLQb0DQphXhmCBRZyNsU/edit"", ""bd!A:N""),7,0) 
          &amp; "" / "" &amp; listado!C2)"),"MAVERICK ART-M1 / INBIHOSPITALARIO SAS")</f>
        <v>MAVERICK ART-M1 / INBIHOSPITALARIO SAS</v>
      </c>
      <c r="N29" s="11" t="str">
        <f ca="1">IFERROR(__xludf.DUMMYFUNCTION("(VLOOKUP(E29, IMPORTRANGE(""https://docs.google.com/spreadsheets/d/1uGoygnYu_jpt0MU5_Izp7I6sLQb0DQphXhmCBRZyNsU/edit"", ""bd!A:K""),8,0))"),"1. Magnetoestrictivo
2. 24.5 kHz ± 5%
3. Detartraje supra y subgingival, profilaxis dental
4. Continuo
5. 4.0 kg
6. 24.5 cm x 22.5 cm x 8.5 cm
7. 115V o 230V, 50/60Hz, 92 VA
8. Ajuste manual
9. Manual, ajustable
10. Enfriamiento por agua ajustable")</f>
        <v>1. Magnetoestrictivo
2. 24.5 kHz ± 5%
3. Detartraje supra y subgingival, profilaxis dental
4. Continuo
5. 4.0 kg
6. 24.5 cm x 22.5 cm x 8.5 cm
7. 115V o 230V, 50/60Hz, 92 VA
8. Ajuste manual
9. Manual, ajustable
10. Enfriamiento por agua ajustable</v>
      </c>
      <c r="O29" s="16" t="str">
        <f ca="1">IFERROR(__xludf.DUMMYFUNCTION("(VLOOKUP(E29, IMPORTRANGE(""https://docs.google.com/spreadsheets/d/1uGoygnYu_jpt0MU5_Izp7I6sLQb0DQphXhmCBRZyNsU/edit"", ""bd!A:K""),9,0))"),"1. Página 4​
2. Página 6​
3. Página 6​
4. Página 
5. Página 8
6. Página 9​
7. Página 7​
8. Página 7​
9. Página 7​
10. Página 8​")</f>
        <v>1. Página 4​
2. Página 6​
3. Página 6​
4. Página 
5. Página 8
6. Página 9​
7. Página 7​
8. Página 7​
9. Página 7​
10. Página 8​</v>
      </c>
      <c r="P29" s="14">
        <f ca="1">IFERROR(__xludf.DUMMYFUNCTION("VLOOKUP(E29, IMPORTRANGE(""https://docs.google.com/spreadsheets/d/1feQxGjGbQpF-laQ0bKmdpWNOUFUN-_6U85rWjQJab-I/edit"", ""hoja 2!B:M""),10,0)"),5439984.3076923)</f>
        <v>5439984.3076922996</v>
      </c>
      <c r="Q29" s="15">
        <f t="shared" ca="1" si="1"/>
        <v>5439984.3076922996</v>
      </c>
      <c r="R29" s="17"/>
      <c r="S29" s="18"/>
      <c r="T29" s="3"/>
    </row>
    <row r="30" spans="1:20" ht="114.75">
      <c r="A30" s="74">
        <v>20</v>
      </c>
      <c r="B30" s="74" t="s">
        <v>47</v>
      </c>
      <c r="C30" s="75" t="s">
        <v>48</v>
      </c>
      <c r="D30" s="75" t="s">
        <v>36</v>
      </c>
      <c r="E30" s="75" t="s">
        <v>52</v>
      </c>
      <c r="F30" s="11" t="str">
        <f ca="1">IFERROR(__xludf.DUMMYFUNCTION("VLOOKUP(E30, IMPORTRANGE(""https://docs.google.com/spreadsheets/d/1uGoygnYu_jpt0MU5_Izp7I6sLQb0DQphXhmCBRZyNsU/edit"", ""bd!A:K""),2,0)"),"1. Pieza de mano de alta velocidad -- con Velocidad de : &gt;=300.000 RPM
2. Micromotor con velocidad maxima de &gt;= a 20.000/RPMmin
3. Pieza Recta con velocidad de &gt;= 25.000RPM
4. Contra Angulo con velocidda de &gt;= 20.000RMP
5. Esterilizable en autoclave ")</f>
        <v xml:space="preserve">1. Pieza de mano de alta velocidad -- con Velocidad de : &gt;=300.000 RPM
2. Micromotor con velocidad maxima de &gt;= a 20.000/RPMmin
3. Pieza Recta con velocidad de &gt;= 25.000RPM
4. Contra Angulo con velocidda de &gt;= 20.000RMP
5. Esterilizable en autoclave </v>
      </c>
      <c r="G30" s="9">
        <v>1</v>
      </c>
      <c r="H30" s="78" t="str">
        <f ca="1">IFERROR(__xludf.DUMMYFUNCTION("IFERROR(VLOOKUP(E30, IMPORTRANGE(""https://docs.google.com/spreadsheets/d/1uGoygnYu_jpt0MU5_Izp7I6sLQb0DQphXhmCBRZyNsU/edit"", ""bd!A:K""),3,0) 
          &amp; "" / "" &amp; listado!B2)
"),"NSK / BIOMEDICAL SOLUTIONS BCH SAS")</f>
        <v>NSK / BIOMEDICAL SOLUTIONS BCH SAS</v>
      </c>
      <c r="I30" s="13" t="str">
        <f ca="1">IFERROR(__xludf.DUMMYFUNCTION("(VLOOKUP(E30, IMPORTRANGE(""https://docs.google.com/spreadsheets/d/1uGoygnYu_jpt0MU5_Izp7I6sLQb0DQphXhmCBRZyNsU/edit"", ""bd!A:K""),4,0))"),"1. Pieza de mano de alta velocidad Pana-Max2 Rotación Máxima: 325.000~410.000 rpm
2. Micromotor Neumático Fx205 – Velocidad Máxima: 30.000 rpm
3. Pieza recta FX65 Velocidad Máxima: 40.000 rpm
4. Contra ángulo FX22 Máxima: 25,000 rpm")</f>
        <v>1. Pieza de mano de alta velocidad Pana-Max2 Rotación Máxima: 325.000~410.000 rpm
2. Micromotor Neumático Fx205 – Velocidad Máxima: 30.000 rpm
3. Pieza recta FX65 Velocidad Máxima: 40.000 rpm
4. Contra ángulo FX22 Máxima: 25,000 rpm</v>
      </c>
      <c r="J30" s="13" t="str">
        <f ca="1">IFERROR(__xludf.DUMMYFUNCTION("VLOOKUP(E30, IMPORTRANGE(""https://docs.google.com/spreadsheets/d/1uGoygnYu_jpt0MU5_Izp7I6sLQb0DQphXhmCBRZyNsU/edit"", ""bd!A:K""),5,0)"),"1. Pág. 1
2. Pág. 1
3. Pág. 1
4. Pág. 1
5. Pág. 1")</f>
        <v>1. Pág. 1
2. Pág. 1
3. Pág. 1
4. Pág. 1
5. Pág. 1</v>
      </c>
      <c r="K30" s="14">
        <f ca="1">IFERROR(__xludf.DUMMYFUNCTION("VLOOKUP(E30, IMPORTRANGE(""https://docs.google.com/spreadsheets/d/1feQxGjGbQpF-laQ0bKmdpWNOUFUN-_6U85rWjQJab-I/edit"", ""hoja 2!B:M""),6,0)"),4104584.61538461)</f>
        <v>4104584.6153846099</v>
      </c>
      <c r="L30" s="15">
        <f t="shared" ca="1" si="0"/>
        <v>4104584.6153846099</v>
      </c>
      <c r="M30" s="78" t="str">
        <f ca="1">IFERROR(__xludf.DUMMYFUNCTION("IFERROR(VLOOKUP(E30, IMPORTRANGE(""https://docs.google.com/spreadsheets/d/1uGoygnYu_jpt0MU5_Izp7I6sLQb0DQphXhmCBRZyNsU/edit"", ""bd!A:N""),7,0) 
          &amp; "" / "" &amp; listado!C2)"),"W&amp;H / INBIHOSPITALARIO SAS")</f>
        <v>W&amp;H / INBIHOSPITALARIO SAS</v>
      </c>
      <c r="N30" s="11" t="str">
        <f ca="1">IFERROR(__xludf.DUMMYFUNCTION("(VLOOKUP(E30, IMPORTRANGE(""https://docs.google.com/spreadsheets/d/1uGoygnYu_jpt0MU5_Izp7I6sLQb0DQphXhmCBRZyNsU/edit"", ""bd!A:K""),8,0))"),"1. Velocidad: 390,000 ± 30,000 RPM (TE-97 LQ), 330,000 ± 30,000 RPM (TE-98 LQ).  
2. Velocidad máxima: 25,000 RPM (AM-20 RM, AM-20 BC, AM-20 E RM, AM-20 E BC, AM-20 RQ).  
3. 25.000 RPM
4. Velocidad: 25,000 RPM (WE-56 T con micromotor a 3 bar).  
5. Ester"&amp;"ilizable en autoclave a 135 ºC.")</f>
        <v>1. Velocidad: 390,000 ± 30,000 RPM (TE-97 LQ), 330,000 ± 30,000 RPM (TE-98 LQ).  
2. Velocidad máxima: 25,000 RPM (AM-20 RM, AM-20 BC, AM-20 E RM, AM-20 E BC, AM-20 RQ).  
3. 25.000 RPM
4. Velocidad: 25,000 RPM (WE-56 T con micromotor a 3 bar).  
5. Esterilizable en autoclave a 135 ºC.</v>
      </c>
      <c r="O30" s="16" t="str">
        <f ca="1">IFERROR(__xludf.DUMMYFUNCTION("(VLOOKUP(E30, IMPORTRANGE(""https://docs.google.com/spreadsheets/d/1uGoygnYu_jpt0MU5_Izp7I6sLQb0DQphXhmCBRZyNsU/edit"", ""bd!A:K""),9,0))"),"1. Pág. 1
2. Pág. 1
3. Pág. 1
4. Pág. 1
5. Pág. 1")</f>
        <v>1. Pág. 1
2. Pág. 1
3. Pág. 1
4. Pág. 1
5. Pág. 1</v>
      </c>
      <c r="P30" s="14">
        <f ca="1">IFERROR(__xludf.DUMMYFUNCTION("VLOOKUP(E30, IMPORTRANGE(""https://docs.google.com/spreadsheets/d/1feQxGjGbQpF-laQ0bKmdpWNOUFUN-_6U85rWjQJab-I/edit"", ""hoja 2!B:M""),10,0)"),4145630.46153846)</f>
        <v>4145630.4615384601</v>
      </c>
      <c r="Q30" s="15">
        <f t="shared" ca="1" si="1"/>
        <v>4145630.4615384601</v>
      </c>
      <c r="R30" s="17"/>
      <c r="S30" s="18"/>
      <c r="T30" s="3"/>
    </row>
    <row r="31" spans="1:20" ht="318.75">
      <c r="A31" s="74">
        <v>21</v>
      </c>
      <c r="B31" s="74" t="s">
        <v>47</v>
      </c>
      <c r="C31" s="75" t="s">
        <v>48</v>
      </c>
      <c r="D31" s="75" t="s">
        <v>36</v>
      </c>
      <c r="E31" s="76" t="s">
        <v>53</v>
      </c>
      <c r="F31" s="11" t="str">
        <f ca="1">IFERROR(__xludf.DUMMYFUNCTION("VLOOKUP(E31, IMPORTRANGE(""https://docs.google.com/spreadsheets/d/1uGoygnYu_jpt0MU5_Izp7I6sLQb0DQphXhmCBRZyNsU/edit"", ""bd!A:K""),2,0)"),"1, Equipo automático con capacidad entre 20 y 30 litros +/-10%.
2. Cámara de esterilización en acero inoxidable.
3. Que incluya mínimo 4 programas de esterilización y Test Bowie&amp;Dick
4. Con temperaturas de trabajo entre 121°C y 134°C.
5. Con válvula de se"&amp;"guridad.
6. Que incluya bandejas 
7. Rango tiempo de esterilización desde 10 minutos o inferior a 60 minutos
8. Requerimientos eléctricos: 110V(+/-10%) o 230 V / 60 Hz.
9. Seguro de la puerta. 
10. Alarma sobrecalentamiento, error durante el ciclo. 
11. C"&amp;"on pantalla de visualización. 
12. Bomba de vacio 
13. Tipo de ciclo de esterilización: Clase B 
14. Filtro Bacteriologico o HEPA
15. Con panel de control.
16. Impresora  
17. Transmision de datos ")</f>
        <v xml:space="preserve">1, Equipo automático con capacidad entre 20 y 30 litros +/-10%.
2. Cámara de esterilización en acero inoxidable.
3. Que incluya mínimo 4 programas de esterilización y Test Bowie&amp;Dick
4. Con temperaturas de trabajo entre 121°C y 134°C.
5. Con válvula de seguridad.
6. Que incluya bandejas 
7. Rango tiempo de esterilización desde 10 minutos o inferior a 60 minutos
8. Requerimientos eléctricos: 110V(+/-10%) o 230 V / 60 Hz.
9. Seguro de la puerta. 
10. Alarma sobrecalentamiento, error durante el ciclo. 
11. Con pantalla de visualización. 
12. Bomba de vacio 
13. Tipo de ciclo de esterilización: Clase B 
14. Filtro Bacteriologico o HEPA
15. Con panel de control.
16. Impresora  
17. Transmision de datos </v>
      </c>
      <c r="G31" s="9">
        <v>1</v>
      </c>
      <c r="H31" s="78" t="str">
        <f ca="1">IFERROR(__xludf.DUMMYFUNCTION("IFERROR(VLOOKUP(E31, IMPORTRANGE(""https://docs.google.com/spreadsheets/d/1uGoygnYu_jpt0MU5_Izp7I6sLQb0DQphXhmCBRZyNsU/edit"", ""bd!A:K""),3,0) 
          &amp; "" / "" &amp; listado!B2)
"),"EURONDA E8 / BIOMEDICAL SOLUTIONS BCH SAS")</f>
        <v>EURONDA E8 / BIOMEDICAL SOLUTIONS BCH SAS</v>
      </c>
      <c r="I31" s="13" t="str">
        <f ca="1">IFERROR(__xludf.DUMMYFUNCTION("(VLOOKUP(E31, IMPORTRANGE(""https://docs.google.com/spreadsheets/d/1uGoygnYu_jpt0MU5_Izp7I6sLQb0DQphXhmCBRZyNsU/edit"", ""bd!A:K""),4,0))"),"1. 6,5 galones (24,6 litros)
2. 44,9 kg (99 libras)
3. 45,2 x 53,3 x 45,2 cm
4. 115 VCA, 50/60 Hz, 15 amperios
5. 132ºC, 270ºF
6. Sin envoltura, bolsas, paquetes, piezas manuales
7. UL61010A-1, UL61010A-2-041, ASME
8. Acero inoxidable
9. Pantalla LCD
10. "&amp;"Secado por ventilación automática")</f>
        <v>1. 6,5 galones (24,6 litros)
2. 44,9 kg (99 libras)
3. 45,2 x 53,3 x 45,2 cm
4. 115 VCA, 50/60 Hz, 15 amperios
5. 132ºC, 270ºF
6. Sin envoltura, bolsas, paquetes, piezas manuales
7. UL61010A-1, UL61010A-2-041, ASME
8. Acero inoxidable
9. Pantalla LCD
10. Secado por ventilación automática</v>
      </c>
      <c r="J31" s="13" t="str">
        <f ca="1">IFERROR(__xludf.DUMMYFUNCTION("VLOOKUP(E31, IMPORTRANGE(""https://docs.google.com/spreadsheets/d/1uGoygnYu_jpt0MU5_Izp7I6sLQb0DQphXhmCBRZyNsU/edit"", ""bd!A:K""),5,0)"),"1. Pág. 6
2. Pág. 6
3. Pág. 6
4. Pág. 6
5. Pág. 6
6. Pág. 6
7. Pág. 6
8. Pág. 6
9.Pág. 6
10. Pág. 6")</f>
        <v>1. Pág. 6
2. Pág. 6
3. Pág. 6
4. Pág. 6
5. Pág. 6
6. Pág. 6
7. Pág. 6
8. Pág. 6
9.Pág. 6
10. Pág. 6</v>
      </c>
      <c r="K31" s="14">
        <f ca="1">IFERROR(__xludf.DUMMYFUNCTION("VLOOKUP(E31, IMPORTRANGE(""https://docs.google.com/spreadsheets/d/1feQxGjGbQpF-laQ0bKmdpWNOUFUN-_6U85rWjQJab-I/edit"", ""hoja 2!B:M""),6,0)"),35383276.9230769)</f>
        <v>35383276.923076898</v>
      </c>
      <c r="L31" s="15">
        <f t="shared" ca="1" si="0"/>
        <v>35383276.923076898</v>
      </c>
      <c r="M31" s="78" t="str">
        <f ca="1">IFERROR(__xludf.DUMMYFUNCTION("IFERROR(VLOOKUP(E31, IMPORTRANGE(""https://docs.google.com/spreadsheets/d/1uGoygnYu_jpt0MU5_Izp7I6sLQb0DQphXhmCBRZyNsU/edit"", ""bd!A:N""),7,0) 
          &amp; "" / "" &amp; listado!C2)"),"w&amp;H lina rik 122 / INBIHOSPITALARIO SAS")</f>
        <v>w&amp;H lina rik 122 / INBIHOSPITALARIO SAS</v>
      </c>
      <c r="N31" s="11" t="str">
        <f ca="1">IFERROR(__xludf.DUMMYFUNCTION("(VLOOKUP(E31, IMPORTRANGE(""https://docs.google.com/spreadsheets/d/1uGoygnYu_jpt0MU5_Izp7I6sLQb0DQphXhmCBRZyNsU/edit"", ""bd!A:K""),8,0))"),"1. 22 litros
2. 43,5 kg
3. 45 x 63 x 45 cm
4. 100–125 Vca (±10%), 50/60 Hz, 12 A, monofásico
5. 121ºC y 134ºC
6. Ciclos textiles, sólidos, huecos, Bowie &amp; Dick
7. MDR, 2017/745, EN13060, IEC 61010-1, IEC 61010-2-040
8. Acero inoxidable
9.Pantalla táctil
1"&amp;"0. Secado automático con ventilación")</f>
        <v>1. 22 litros
2. 43,5 kg
3. 45 x 63 x 45 cm
4. 100–125 Vca (±10%), 50/60 Hz, 12 A, monofásico
5. 121ºC y 134ºC
6. Ciclos textiles, sólidos, huecos, Bowie &amp; Dick
7. MDR, 2017/745, EN13060, IEC 61010-1, IEC 61010-2-040
8. Acero inoxidable
9.Pantalla táctil
10. Secado automático con ventilación</v>
      </c>
      <c r="O31" s="16" t="str">
        <f ca="1">IFERROR(__xludf.DUMMYFUNCTION("(VLOOKUP(E31, IMPORTRANGE(""https://docs.google.com/spreadsheets/d/1uGoygnYu_jpt0MU5_Izp7I6sLQb0DQphXhmCBRZyNsU/edit"", ""bd!A:K""),9,0))"),"1. Pág. 108
2. Pág. 108
3. Pág. 108
4. Pág. 108
5. Pág. 101
6. Pág. 100
7. Pág. 5
8.Pág. 94
9.Pág. 17
10. Pág. 105")</f>
        <v>1. Pág. 108
2. Pág. 108
3. Pág. 108
4. Pág. 108
5. Pág. 101
6. Pág. 100
7. Pág. 5
8.Pág. 94
9.Pág. 17
10. Pág. 105</v>
      </c>
      <c r="P31" s="14">
        <f ca="1">IFERROR(__xludf.DUMMYFUNCTION("VLOOKUP(E31, IMPORTRANGE(""https://docs.google.com/spreadsheets/d/1feQxGjGbQpF-laQ0bKmdpWNOUFUN-_6U85rWjQJab-I/edit"", ""hoja 2!B:M""),10,0)"),35737109.6923076)</f>
        <v>35737109.692307599</v>
      </c>
      <c r="Q31" s="15">
        <f t="shared" ca="1" si="1"/>
        <v>35737109.692307599</v>
      </c>
      <c r="R31" s="17"/>
      <c r="S31" s="18"/>
      <c r="T31" s="3"/>
    </row>
    <row r="32" spans="1:20" ht="178.5">
      <c r="A32" s="74">
        <v>22</v>
      </c>
      <c r="B32" s="74" t="s">
        <v>47</v>
      </c>
      <c r="C32" s="75" t="s">
        <v>48</v>
      </c>
      <c r="D32" s="75" t="s">
        <v>36</v>
      </c>
      <c r="E32" s="75" t="s">
        <v>54</v>
      </c>
      <c r="F32" s="11" t="str">
        <f ca="1">IFERROR(__xludf.DUMMYFUNCTION("VLOOKUP(E32, IMPORTRANGE(""https://docs.google.com/spreadsheets/d/1uGoygnYu_jpt0MU5_Izp7I6sLQb0DQphXhmCBRZyNsU/edit"", ""bd!A:K""),2,0)"),"1. Longitud de onda: 420 a 480nm. 
2. Intensidad de luz de minmo 1400mW/cm2  o mayor
3. Fibra optica con cubierta protectora y autoclavable.
4. Bombillo led.")</f>
        <v>1. Longitud de onda: 420 a 480nm. 
2. Intensidad de luz de minmo 1400mW/cm2  o mayor
3. Fibra optica con cubierta protectora y autoclavable.
4. Bombillo led.</v>
      </c>
      <c r="G32" s="9">
        <v>1</v>
      </c>
      <c r="H32" s="78" t="str">
        <f ca="1">IFERROR(__xludf.DUMMYFUNCTION("IFERROR(VLOOKUP(E32, IMPORTRANGE(""https://docs.google.com/spreadsheets/d/1uGoygnYu_jpt0MU5_Izp7I6sLQb0DQphXhmCBRZyNsU/edit"", ""bd!A:K""),3,0) 
          &amp; "" / "" &amp; listado!B2)
"),"WOODPECKER ILED-MAX / BIOMEDICAL SOLUTIONS BCH SAS")</f>
        <v>WOODPECKER ILED-MAX / BIOMEDICAL SOLUTIONS BCH SAS</v>
      </c>
      <c r="I32" s="13" t="str">
        <f ca="1">IFERROR(__xludf.DUMMYFUNCTION("(VLOOKUP(E32, IMPORTRANGE(""https://docs.google.com/spreadsheets/d/1uGoygnYu_jpt0MU5_Izp7I6sLQb0DQphXhmCBRZyNsU/edit"", ""bd!A:K""),4,0))"),"1. Longitud de onda: El equipo tiene un rango de longitud de onda de 385 nm a 515 nm, lo que incluye el rango solicitado de 420 a 480 nm.  
2. Intensidad de luz: El modo turbo del equipo alcanza una intensidad de 2700-3000 mW/cm², cumpliendo con la exigen"&amp;"cia de mínimo 1400 mW/cm².  
3. Fibra óptica con cubierta protectora y autoclavable
4. Bombillo LED: El equipo utiliza tecnología LED para el curado.  
")</f>
        <v xml:space="preserve">1. Longitud de onda: El equipo tiene un rango de longitud de onda de 385 nm a 515 nm, lo que incluye el rango solicitado de 420 a 480 nm.  
2. Intensidad de luz: El modo turbo del equipo alcanza una intensidad de 2700-3000 mW/cm², cumpliendo con la exigencia de mínimo 1400 mW/cm².  
3. Fibra óptica con cubierta protectora y autoclavable
4. Bombillo LED: El equipo utiliza tecnología LED para el curado.  
</v>
      </c>
      <c r="J32" s="13" t="str">
        <f ca="1">IFERROR(__xludf.DUMMYFUNCTION("VLOOKUP(E32, IMPORTRANGE(""https://docs.google.com/spreadsheets/d/1uGoygnYu_jpt0MU5_Izp7I6sLQb0DQphXhmCBRZyNsU/edit"", ""bd!A:K""),5,0)"),"1. Pág. 2
2. Pág. 2
3. Pág. 3
4. Pág. 2
")</f>
        <v xml:space="preserve">1. Pág. 2
2. Pág. 2
3. Pág. 3
4. Pág. 2
</v>
      </c>
      <c r="K32" s="14">
        <f ca="1">IFERROR(__xludf.DUMMYFUNCTION("VLOOKUP(E32, IMPORTRANGE(""https://docs.google.com/spreadsheets/d/1feQxGjGbQpF-laQ0bKmdpWNOUFUN-_6U85rWjQJab-I/edit"", ""hoja 2!B:M""),6,0)"),1061846.15384615)</f>
        <v>1061846.15384615</v>
      </c>
      <c r="L32" s="15">
        <f t="shared" ca="1" si="0"/>
        <v>1061846.15384615</v>
      </c>
      <c r="M32" s="78" t="str">
        <f ca="1">IFERROR(__xludf.DUMMYFUNCTION("IFERROR(VLOOKUP(E32, IMPORTRANGE(""https://docs.google.com/spreadsheets/d/1uGoygnYu_jpt0MU5_Izp7I6sLQb0DQphXhmCBRZyNsU/edit"", ""bd!A:N""),7,0) 
          &amp; "" / "" &amp; listado!C2)"),"COXO BD-685 / INBIHOSPITALARIO SAS")</f>
        <v>COXO BD-685 / INBIHOSPITALARIO SAS</v>
      </c>
      <c r="N32" s="11" t="str">
        <f ca="1">IFERROR(__xludf.DUMMYFUNCTION("(VLOOKUP(E32, IMPORTRANGE(""https://docs.google.com/spreadsheets/d/1uGoygnYu_jpt0MU5_Izp7I6sLQb0DQphXhmCBRZyNsU/edit"", ""bd!A:K""),8,0))"),"1. Plástico ABS de alta resistencia ergonomicos
2. Turbo constante, suave constante, modulado y rampa
3. &gt; 1200 mW/cm²
4. 420-500 nm
")</f>
        <v xml:space="preserve">1. Plástico ABS de alta resistencia ergonomicos
2. Turbo constante, suave constante, modulado y rampa
3. &gt; 1200 mW/cm²
4. 420-500 nm
</v>
      </c>
      <c r="O32" s="16" t="str">
        <f ca="1">IFERROR(__xludf.DUMMYFUNCTION("(VLOOKUP(E32, IMPORTRANGE(""https://docs.google.com/spreadsheets/d/1uGoygnYu_jpt0MU5_Izp7I6sLQb0DQphXhmCBRZyNsU/edit"", ""bd!A:K""),9,0))"),"1. Pág. 1
2. Pág. 1
3. Pág. 1
4. Pág. 1
")</f>
        <v xml:space="preserve">1. Pág. 1
2. Pág. 1
3. Pág. 1
4. Pág. 1
</v>
      </c>
      <c r="P32" s="14">
        <f ca="1">IFERROR(__xludf.DUMMYFUNCTION("VLOOKUP(E32, IMPORTRANGE(""https://docs.google.com/spreadsheets/d/1feQxGjGbQpF-laQ0bKmdpWNOUFUN-_6U85rWjQJab-I/edit"", ""hoja 2!B:M""),10,0)"),1072464.61538461)</f>
        <v>1072464.6153846099</v>
      </c>
      <c r="Q32" s="15">
        <f t="shared" ca="1" si="1"/>
        <v>1072464.6153846099</v>
      </c>
      <c r="R32" s="17"/>
      <c r="S32" s="18"/>
      <c r="T32" s="3"/>
    </row>
    <row r="33" spans="1:20" ht="153">
      <c r="A33" s="74">
        <v>23</v>
      </c>
      <c r="B33" s="74" t="s">
        <v>47</v>
      </c>
      <c r="C33" s="75" t="s">
        <v>48</v>
      </c>
      <c r="D33" s="75" t="s">
        <v>36</v>
      </c>
      <c r="E33" s="76" t="s">
        <v>37</v>
      </c>
      <c r="F33" s="11" t="str">
        <f ca="1">IFERROR(__xludf.DUMMYFUNCTION("VLOOKUP(E33, IMPORTRANGE(""https://docs.google.com/spreadsheets/d/1uGoygnYu_jpt0MU5_Izp7I6sLQb0DQphXhmCBRZyNsU/edit"", ""bd!A:K""),2,0)"),"1. Capacidad de pesaje de 200 Kg o superior.
2. Funcionamiento con baterías y adaptador de voltaje.
3. Funciones: conversión Lb/Kg, TARA, IMC, apagado automático
4. Pantalla visualización de datos. 
5. Resolución mínimo 0.1 Kg. 
6. Con tallímetro hasta 20"&amp;"0 cm o más.
7. Con ruedas en la plataforma para facil transporte.
8. Con Certificado de calibracion ONAC.")</f>
        <v>1. Capacidad de pesaje de 200 Kg o superior.
2. Funcionamiento con baterías y adaptador de voltaje.
3. Funciones: conversión Lb/Kg, TARA, IMC, apagado automático
4. Pantalla visualización de datos. 
5. Resolución mínimo 0.1 Kg. 
6. Con tallímetro hasta 200 cm o más.
7. Con ruedas en la plataforma para facil transporte.
8. Con Certificado de calibracion ONAC.</v>
      </c>
      <c r="G33" s="9">
        <v>1</v>
      </c>
      <c r="H33" s="78" t="str">
        <f ca="1">IFERROR(__xludf.DUMMYFUNCTION("IFERROR(VLOOKUP(E33, IMPORTRANGE(""https://docs.google.com/spreadsheets/d/1uGoygnYu_jpt0MU5_Izp7I6sLQb0DQphXhmCBRZyNsU/edit"", ""bd!A:K""),3,0) 
          &amp; "" / "" &amp; listado!B2)
"),"SECA 777 / BIOMEDICAL SOLUTIONS BCH SAS")</f>
        <v>SECA 777 / BIOMEDICAL SOLUTIONS BCH SAS</v>
      </c>
      <c r="I33" s="13" t="str">
        <f ca="1">IFERROR(__xludf.DUMMYFUNCTION("(VLOOKUP(E33, IMPORTRANGE(""https://docs.google.com/spreadsheets/d/1uGoygnYu_jpt0MU5_Izp7I6sLQb0DQphXhmCBRZyNsU/edit"", ""bd!A:K""),4,0))"),"1. Capacidad 250 kg / 550 lbs
2. Fuente de alimentación Baterías, adaptador de corriente (opcional)
3. Funciones TARA, HOLD, bloqueo de conmutación kg/lbs, IMC
4. Pantalla adaptable al lado izquierdo o derecho
5. Resolución de 0,2 lb
6. Estadímetro integr"&amp;"ado con rango de medición de 10 a 230 cm")</f>
        <v>1. Capacidad 250 kg / 550 lbs
2. Fuente de alimentación Baterías, adaptador de corriente (opcional)
3. Funciones TARA, HOLD, bloqueo de conmutación kg/lbs, IMC
4. Pantalla adaptable al lado izquierdo o derecho
5. Resolución de 0,2 lb
6. Estadímetro integrado con rango de medición de 10 a 230 cm</v>
      </c>
      <c r="J33" s="13" t="str">
        <f ca="1">IFERROR(__xludf.DUMMYFUNCTION("VLOOKUP(E33, IMPORTRANGE(""https://docs.google.com/spreadsheets/d/1uGoygnYu_jpt0MU5_Izp7I6sLQb0DQphXhmCBRZyNsU/edit"", ""bd!A:K""),5,0)"),"1. Página 2
2. Página 2
3. Página 2
4. Página 1
5. Página 2
6. Página 1")</f>
        <v>1. Página 2
2. Página 2
3. Página 2
4. Página 1
5. Página 2
6. Página 1</v>
      </c>
      <c r="K33" s="14">
        <f ca="1">IFERROR(__xludf.DUMMYFUNCTION("VLOOKUP(E33, IMPORTRANGE(""https://docs.google.com/spreadsheets/d/1feQxGjGbQpF-laQ0bKmdpWNOUFUN-_6U85rWjQJab-I/edit"", ""hoja 2!B:M""),6,0)"),4397507.69230769)</f>
        <v>4397507.6923076902</v>
      </c>
      <c r="L33" s="15">
        <f t="shared" ca="1" si="0"/>
        <v>4397507.6923076902</v>
      </c>
      <c r="M33" s="78" t="str">
        <f ca="1">IFERROR(__xludf.DUMMYFUNCTION("IFERROR(VLOOKUP(E33, IMPORTRANGE(""https://docs.google.com/spreadsheets/d/1uGoygnYu_jpt0MU5_Izp7I6sLQb0DQphXhmCBRZyNsU/edit"", ""bd!A:N""),7,0) 
          &amp; "" / "" &amp; listado!C2)"),"WELCH ALLYN 500KL / INBIHOSPITALARIO SAS")</f>
        <v>WELCH ALLYN 500KL / INBIHOSPITALARIO SAS</v>
      </c>
      <c r="N33" s="11" t="str">
        <f ca="1">IFERROR(__xludf.DUMMYFUNCTION("(VLOOKUP(E33, IMPORTRANGE(""https://docs.google.com/spreadsheets/d/1uGoygnYu_jpt0MU5_Izp7I6sLQb0DQphXhmCBRZyNsU/edit"", ""bd!A:K""),8,0))"),"1. Capacidad de pesaje: 250 kg.  
2. Funcionamiento: 6 baterías AA incluidas, adaptador opcional de 100V - 240V.  
3. Funciones: conversión LB/KG, TARA, IMC, apagado automático, entre otras.  
4. Pantalla: LCD de 1"" (25 mm).  
5. Resolución: 0.1 kg. "&amp;" 
6. Tallímetro: 76 cm - 214 cm.  
7. Ruedas: 2 ruedas para facilidad de movimiento.  
8. Calibración")</f>
        <v>1. Capacidad de pesaje: 250 kg.  
2. Funcionamiento: 6 baterías AA incluidas, adaptador opcional de 100V - 240V.  
3. Funciones: conversión LB/KG, TARA, IMC, apagado automático, entre otras.  
4. Pantalla: LCD de 1" (25 mm).  
5. Resolución: 0.1 kg.  
6. Tallímetro: 76 cm - 214 cm.  
7. Ruedas: 2 ruedas para facilidad de movimiento.  
8. Calibración</v>
      </c>
      <c r="O33" s="16" t="str">
        <f ca="1">IFERROR(__xludf.DUMMYFUNCTION("(VLOOKUP(E33, IMPORTRANGE(""https://docs.google.com/spreadsheets/d/1uGoygnYu_jpt0MU5_Izp7I6sLQb0DQphXhmCBRZyNsU/edit"", ""bd!A:K""),9,0))"),"1. Página 1
2. Página 1
3. Página 1
4. Página 1
5. Página 1
6. Página 1")</f>
        <v>1. Página 1
2. Página 1
3. Página 1
4. Página 1
5. Página 1
6. Página 1</v>
      </c>
      <c r="P33" s="14">
        <f ca="1">IFERROR(__xludf.DUMMYFUNCTION("VLOOKUP(E33, IMPORTRANGE(""https://docs.google.com/spreadsheets/d/1feQxGjGbQpF-laQ0bKmdpWNOUFUN-_6U85rWjQJab-I/edit"", ""hoja 2!B:M""),10,0)"),4441482.76923076)</f>
        <v>4441482.7692307597</v>
      </c>
      <c r="Q33" s="15">
        <f t="shared" ca="1" si="1"/>
        <v>4441482.7692307597</v>
      </c>
      <c r="R33" s="17"/>
      <c r="S33" s="18"/>
      <c r="T33" s="3"/>
    </row>
    <row r="34" spans="1:20" ht="147.75" customHeight="1">
      <c r="A34" s="76">
        <v>24</v>
      </c>
      <c r="B34" s="76" t="s">
        <v>34</v>
      </c>
      <c r="C34" s="76" t="s">
        <v>34</v>
      </c>
      <c r="D34" s="75" t="s">
        <v>36</v>
      </c>
      <c r="E34" s="76" t="s">
        <v>55</v>
      </c>
      <c r="F34" s="11" t="str">
        <f ca="1">IFERROR(__xludf.DUMMYFUNCTION("VLOOKUP(E34, IMPORTRANGE(""https://docs.google.com/spreadsheets/d/1uGoygnYu_jpt0MU5_Izp7I6sLQb0DQphXhmCBRZyNsU/edit"", ""bd!A:K""),2,0)"),"1. Superficie fija de un plano 
2. Fabricada en cold rolled
3. Acabado en pintura electrostática
4. Tapizado en tablex omaterial sintético de alta resistencia
5. Dimensiones aproximadas (largo, ancho, alto) de 1.80cm x 60 +-5cm  x 80 +-  5cm  respectivame"&amp;"nte
6. que soporte de peso minimo 120Kg.")</f>
        <v>1. Superficie fija de un plano 
2. Fabricada en cold rolled
3. Acabado en pintura electrostática
4. Tapizado en tablex omaterial sintético de alta resistencia
5. Dimensiones aproximadas (largo, ancho, alto) de 1.80cm x 60 +-5cm  x 80 +-  5cm  respectivamente
6. que soporte de peso minimo 120Kg.</v>
      </c>
      <c r="G34" s="10">
        <v>2</v>
      </c>
      <c r="H34" s="78" t="str">
        <f ca="1">IFERROR(__xludf.DUMMYFUNCTION("IFERROR(VLOOKUP(E34, IMPORTRANGE(""https://docs.google.com/spreadsheets/d/1uGoygnYu_jpt0MU5_Izp7I6sLQb0DQphXhmCBRZyNsU/edit"", ""bd!A:K""),3,0) 
          &amp; "" / "" &amp; listado!B2)
"),"MAFET  M104 / BIOMEDICAL SOLUTIONS BCH SAS")</f>
        <v>MAFET  M104 / BIOMEDICAL SOLUTIONS BCH SAS</v>
      </c>
      <c r="I34" s="13" t="str">
        <f ca="1">IFERROR(__xludf.DUMMYFUNCTION("(VLOOKUP(E34, IMPORTRANGE(""https://docs.google.com/spreadsheets/d/1uGoygnYu_jpt0MU5_Izp7I6sLQb0DQphXhmCBRZyNsU/edit"", ""bd!A:K""),4,0))"),"1. Superficie fija
2. Estructura en acero tipo cr de alta resistencia
3. Acabado en pintura electrostatica color almendra
4. Forrado en tela cuero sintetico cordoban con espuma d 30 de 6cm grosor
5. Medidas aproximadas : ancho 60 cm, largo 190 cm, alto 85"&amp;" cm
6. Soporte maximo de peso de 180kg")</f>
        <v>1. Superficie fija
2. Estructura en acero tipo cr de alta resistencia
3. Acabado en pintura electrostatica color almendra
4. Forrado en tela cuero sintetico cordoban con espuma d 30 de 6cm grosor
5. Medidas aproximadas : ancho 60 cm, largo 190 cm, alto 85 cm
6. Soporte maximo de peso de 180kg</v>
      </c>
      <c r="J34" s="13" t="str">
        <f ca="1">IFERROR(__xludf.DUMMYFUNCTION("VLOOKUP(E34, IMPORTRANGE(""https://docs.google.com/spreadsheets/d/1uGoygnYu_jpt0MU5_Izp7I6sLQb0DQphXhmCBRZyNsU/edit"", ""bd!A:K""),5,0)"),"1. Página 1
2. Página 1
3. Página 1
4. Página 1
5. Página 1
6. Página 1")</f>
        <v>1. Página 1
2. Página 1
3. Página 1
4. Página 1
5. Página 1
6. Página 1</v>
      </c>
      <c r="K34" s="14">
        <f ca="1">IFERROR(__xludf.DUMMYFUNCTION("VLOOKUP(E34, IMPORTRANGE(""https://docs.google.com/spreadsheets/d/1feQxGjGbQpF-laQ0bKmdpWNOUFUN-_6U85rWjQJab-I/edit"", ""hoja 2!B:M""),6,0)"),701733.846153846)</f>
        <v>701733.84615384601</v>
      </c>
      <c r="L34" s="15">
        <f t="shared" ca="1" si="0"/>
        <v>1403467.692307692</v>
      </c>
      <c r="M34" s="78" t="str">
        <f ca="1">IFERROR(__xludf.DUMMYFUNCTION("IFERROR(VLOOKUP(E34, IMPORTRANGE(""https://docs.google.com/spreadsheets/d/1uGoygnYu_jpt0MU5_Izp7I6sLQb0DQphXhmCBRZyNsU/edit"", ""bd!A:N""),7,0) 
          &amp; "" / "" &amp; listado!C2)"),"PAKIS MEDICAL MB17-1  / INBIHOSPITALARIO SAS")</f>
        <v>PAKIS MEDICAL MB17-1  / INBIHOSPITALARIO SAS</v>
      </c>
      <c r="N34" s="11" t="str">
        <f ca="1">IFERROR(__xludf.DUMMYFUNCTION("(VLOOKUP(E34, IMPORTRANGE(""https://docs.google.com/spreadsheets/d/1uGoygnYu_jpt0MU5_Izp7I6sLQb0DQphXhmCBRZyNsU/edit"", ""bd!A:K""),8,0))"),"1. Superficie fija
2. Estructura en acero tipo cr de alta resistencia
3. Acabado en pintura electrostatica color almendra
4. Forrado en tela cuero sintetico cordoban con espuma d 30 de 6cm grosor
5. Medidas aproximadas : ancho 60 cm, largo 190 cm, alto 85"&amp;" cm
6. Soporte maximo de peso de 180kg")</f>
        <v>1. Superficie fija
2. Estructura en acero tipo cr de alta resistencia
3. Acabado en pintura electrostatica color almendra
4. Forrado en tela cuero sintetico cordoban con espuma d 30 de 6cm grosor
5. Medidas aproximadas : ancho 60 cm, largo 190 cm, alto 85 cm
6. Soporte maximo de peso de 180kg</v>
      </c>
      <c r="O34" s="16" t="str">
        <f ca="1">IFERROR(__xludf.DUMMYFUNCTION("(VLOOKUP(E34, IMPORTRANGE(""https://docs.google.com/spreadsheets/d/1uGoygnYu_jpt0MU5_Izp7I6sLQb0DQphXhmCBRZyNsU/edit"", ""bd!A:K""),9,0))"),"1. Página 1
2. Página 1
3. Página 1
4. Página 1
5. Página 1
6. Página 1")</f>
        <v>1. Página 1
2. Página 1
3. Página 1
4. Página 1
5. Página 1
6. Página 1</v>
      </c>
      <c r="P34" s="14">
        <f ca="1">IFERROR(__xludf.DUMMYFUNCTION("VLOOKUP(E34, IMPORTRANGE(""https://docs.google.com/spreadsheets/d/1feQxGjGbQpF-laQ0bKmdpWNOUFUN-_6U85rWjQJab-I/edit"", ""hoja 2!B:M""),10,0)"),708751.184615384)</f>
        <v>708751.18461538397</v>
      </c>
      <c r="Q34" s="15">
        <f t="shared" ca="1" si="1"/>
        <v>1417502.3692307679</v>
      </c>
      <c r="R34" s="17"/>
      <c r="S34" s="18"/>
      <c r="T34" s="3"/>
    </row>
    <row r="35" spans="1:20" ht="223.5" customHeight="1">
      <c r="A35" s="76">
        <v>25</v>
      </c>
      <c r="B35" s="75" t="s">
        <v>56</v>
      </c>
      <c r="C35" s="75" t="s">
        <v>56</v>
      </c>
      <c r="D35" s="76" t="s">
        <v>36</v>
      </c>
      <c r="E35" s="76" t="s">
        <v>57</v>
      </c>
      <c r="F35" s="11" t="str">
        <f ca="1">IFERROR(__xludf.DUMMYFUNCTION("VLOOKUP(E35, IMPORTRANGE(""https://docs.google.com/spreadsheets/d/1uGoygnYu_jpt0MU5_Izp7I6sLQb0DQphXhmCBRZyNsU/edit"", ""bd!A:K""),2,0)"),"1. Operación mecánica. 
2. Superficie de tres planos para cabeza-espalda, cadera y pies. Respaldo y piecero regulables. 
3. Estructura metálica de tubo redondo o rectangular. 
4. Juego de estribos. 
5. Acabado en pintura electrostática 
6. Material de tap"&amp;"icería no inflamable y lavable. 
7. Dimensiones aproximadas (largo, ancho, alto) de 1.80 x 60  +- 10 cm x 80 +- 5 cm  respectivamente. ")</f>
        <v>1. Operación mecánica. 
2. Superficie de tres planos para cabeza-espalda, cadera y pies. Respaldo y piecero regulables. 
3. Estructura metálica de tubo redondo o rectangular. 
4. Juego de estribos. 
5. Acabado en pintura electrostática 
6. Material de tapicería no inflamable y lavable. 
7. Dimensiones aproximadas (largo, ancho, alto) de 1.80 x 60  +- 10 cm x 80 +- 5 cm  respectivamente. </v>
      </c>
      <c r="G35" s="9">
        <v>1</v>
      </c>
      <c r="H35" s="78" t="str">
        <f ca="1">IFERROR(__xludf.DUMMYFUNCTION("IFERROR(VLOOKUP(E35, IMPORTRANGE(""https://docs.google.com/spreadsheets/d/1uGoygnYu_jpt0MU5_Izp7I6sLQb0DQphXhmCBRZyNsU/edit"", ""bd!A:K""),3,0) 
          &amp; "" / "" &amp; listado!B2)
"),"MAFET M-157 / BIOMEDICAL SOLUTIONS BCH SAS")</f>
        <v>MAFET M-157 / BIOMEDICAL SOLUTIONS BCH SAS</v>
      </c>
      <c r="I35" s="13" t="str">
        <f ca="1">IFERROR(__xludf.DUMMYFUNCTION("(VLOOKUP(E35, IMPORTRANGE(""https://docs.google.com/spreadsheets/d/1uGoygnYu_jpt0MU5_Izp7I6sLQb0DQphXhmCBRZyNsU/edit"", ""bd!A:K""),4,0))"),"1. Cabecero y piecero de accionamiento mecánico.
2. Dividido en tres secciones.
3. Gabinete construido en lámina de acero cold rolled 
4. Pierneras fundidas en aluminio, graduables y soporte en varilla cromada.
5. Terminado en pintura electrostática.
6. T"&amp;"apizado en cordobán lavable y espuma de 5 cm con refuerzo tablex de alta resistencia
7. Dimensiones: Largo 1.80 m, Ancho 0.50 m, Altura 0.80 m.")</f>
        <v>1. Cabecero y piecero de accionamiento mecánico.
2. Dividido en tres secciones.
3. Gabinete construido en lámina de acero cold rolled 
4. Pierneras fundidas en aluminio, graduables y soporte en varilla cromada.
5. Terminado en pintura electrostática.
6. Tapizado en cordobán lavable y espuma de 5 cm con refuerzo tablex de alta resistencia
7. Dimensiones: Largo 1.80 m, Ancho 0.50 m, Altura 0.80 m.</v>
      </c>
      <c r="J35" s="13" t="str">
        <f ca="1">IFERROR(__xludf.DUMMYFUNCTION("VLOOKUP(E35, IMPORTRANGE(""https://docs.google.com/spreadsheets/d/1uGoygnYu_jpt0MU5_Izp7I6sLQb0DQphXhmCBRZyNsU/edit"", ""bd!A:K""),5,0)"),"1. Página 1
2. Página 1
3. Página 1
4. Página 1
5. Página 1
6. Página 1
7. Página 1")</f>
        <v>1. Página 1
2. Página 1
3. Página 1
4. Página 1
5. Página 1
6. Página 1
7. Página 1</v>
      </c>
      <c r="K35" s="14">
        <f ca="1">IFERROR(__xludf.DUMMYFUNCTION("VLOOKUP(E35, IMPORTRANGE(""https://docs.google.com/spreadsheets/d/1feQxGjGbQpF-laQ0bKmdpWNOUFUN-_6U85rWjQJab-I/edit"", ""hoja 2!B:M""),6,0)"),1662521.53846153)</f>
        <v>1662521.5384615301</v>
      </c>
      <c r="L35" s="15">
        <f t="shared" ca="1" si="0"/>
        <v>1662521.5384615301</v>
      </c>
      <c r="M35" s="78" t="str">
        <f ca="1">IFERROR(__xludf.DUMMYFUNCTION("IFERROR(VLOOKUP(E35, IMPORTRANGE(""https://docs.google.com/spreadsheets/d/1uGoygnYu_jpt0MU5_Izp7I6sLQb0DQphXhmCBRZyNsU/edit"", ""bd!A:N""),7,0) 
          &amp; "" / "" &amp; listado!C2)"),"PAKIS MEDICAL IM467 / INBIHOSPITALARIO SAS")</f>
        <v>PAKIS MEDICAL IM467 / INBIHOSPITALARIO SAS</v>
      </c>
      <c r="N35" s="11" t="str">
        <f ca="1">IFERROR(__xludf.DUMMYFUNCTION("(VLOOKUP(E35, IMPORTRANGE(""https://docs.google.com/spreadsheets/d/1uGoygnYu_jpt0MU5_Izp7I6sLQb0DQphXhmCBRZyNsU/edit"", ""bd!A:K""),8,0))"),"1. Cabecero y piecero de accionamiento mecánico.
2. Dividido en tres secciones.
3. Gabinete construido en lámina de acero cold rolled 
4. Pierneras fundidas en aluminio, graduables y soporte en varilla cromada.
5. Terminado en pintura electrostática.
6. T"&amp;"apizado en cordobán lavable y espuma de 5 cm con refuerzo tablex de alta resistencia
7. Dimensiones: Largo 1.80 m, Ancho 0.50 m, Altura 0.80 m.")</f>
        <v>1. Cabecero y piecero de accionamiento mecánico.
2. Dividido en tres secciones.
3. Gabinete construido en lámina de acero cold rolled 
4. Pierneras fundidas en aluminio, graduables y soporte en varilla cromada.
5. Terminado en pintura electrostática.
6. Tapizado en cordobán lavable y espuma de 5 cm con refuerzo tablex de alta resistencia
7. Dimensiones: Largo 1.80 m, Ancho 0.50 m, Altura 0.80 m.</v>
      </c>
      <c r="O35" s="16" t="str">
        <f ca="1">IFERROR(__xludf.DUMMYFUNCTION("(VLOOKUP(E35, IMPORTRANGE(""https://docs.google.com/spreadsheets/d/1uGoygnYu_jpt0MU5_Izp7I6sLQb0DQphXhmCBRZyNsU/edit"", ""bd!A:K""),9,0))"),"1. Página 1
2. Página 1
3. Página 1
4. Página 1
5. Página 1
6. Página 1
7. Página 1")</f>
        <v>1. Página 1
2. Página 1
3. Página 1
4. Página 1
5. Página 1
6. Página 1
7. Página 1</v>
      </c>
      <c r="P35" s="14">
        <f ca="1">IFERROR(__xludf.DUMMYFUNCTION("VLOOKUP(E35, IMPORTRANGE(""https://docs.google.com/spreadsheets/d/1feQxGjGbQpF-laQ0bKmdpWNOUFUN-_6U85rWjQJab-I/edit"", ""hoja 2!B:M""),10,0)"),1679146.75384615)</f>
        <v>1679146.7538461499</v>
      </c>
      <c r="Q35" s="15">
        <f t="shared" ca="1" si="1"/>
        <v>1679146.7538461499</v>
      </c>
      <c r="R35" s="17"/>
      <c r="S35" s="18"/>
      <c r="T35" s="3"/>
    </row>
    <row r="36" spans="1:20" ht="267.75">
      <c r="A36" s="77">
        <v>26</v>
      </c>
      <c r="B36" s="74" t="s">
        <v>56</v>
      </c>
      <c r="C36" s="75" t="s">
        <v>56</v>
      </c>
      <c r="D36" s="75" t="s">
        <v>36</v>
      </c>
      <c r="E36" s="76" t="s">
        <v>58</v>
      </c>
      <c r="F36" s="11" t="str">
        <f ca="1">IFERROR(__xludf.DUMMYFUNCTION("VLOOKUP(E36, IMPORTRANGE(""https://docs.google.com/spreadsheets/d/1uGoygnYu_jpt0MU5_Izp7I6sLQb0DQphXhmCBRZyNsU/edit"", ""bd!A:K""),2,0)"),"1. El equipo debe utilizar tecnología LED
2. El equipo debe proporcionar una intensidad lumínica mínima de 15,000 lux
3. El equipo debe tener una temperatura de color de al menos 5,500 K
4. El equipo debe tener una vida útil del LED de al menos 50,000 "&amp;"horas
5. El equipo debe funcionar con una fuente de alimentación de 100-240V
6. El equipo debe contar con un control de encendido/apagado ajustable
7. El equipo debe permitir montaje móvil, de pared o mesa
8. El soporte móvil del equipo debe tener una"&amp;" base con diámetro mínimo de 21 pulgadas
9. El equipo debe ser adecuado para aplicaciones médicas
                                                                                                                                                            "&amp;"                                                                                                                                                                                                                                                               "&amp;"                                                                                                                                                                                                                                                               "&amp;"                                                                                                                                                                                                                                                               "&amp;"                                                                                                                                                                                                                                                               "&amp;"                                                                                                                ")</f>
        <v xml:space="preserve">1. El equipo debe utilizar tecnología LED
2. El equipo debe proporcionar una intensidad lumínica mínima de 15,000 lux
3. El equipo debe tener una temperatura de color de al menos 5,500 K
4. El equipo debe tener una vida útil del LED de al menos 50,000 horas
5. El equipo debe funcionar con una fuente de alimentación de 100-240V
6. El equipo debe contar con un control de encendido/apagado ajustable
7. El equipo debe permitir montaje móvil, de pared o mesa
8. El soporte móvil del equipo debe tener una base con diámetro mínimo de 21 pulgadas
9. El equipo debe ser adecuado para aplicaciones médicas
                                                                                                                                                                                                                                                                                                                                                                                                                                                                                                                                                                                                                                                                                                                                                                                                                                                                                                                                                                                                                                                                                                                                                                                                                                                                                                                                        </v>
      </c>
      <c r="G36" s="9">
        <v>1</v>
      </c>
      <c r="H36" s="78" t="str">
        <f ca="1">IFERROR(__xludf.DUMMYFUNCTION("IFERROR(VLOOKUP(E36, IMPORTRANGE(""https://docs.google.com/spreadsheets/d/1uGoygnYu_jpt0MU5_Izp7I6sLQb0DQphXhmCBRZyNsU/edit"", ""bd!A:K""),3,0) 
          &amp; "" / "" &amp; listado!B2)
"),"WELCH ALLYN GS 300 / BIOMEDICAL SOLUTIONS BCH SAS")</f>
        <v>WELCH ALLYN GS 300 / BIOMEDICAL SOLUTIONS BCH SAS</v>
      </c>
      <c r="I36" s="13" t="str">
        <f ca="1">IFERROR(__xludf.DUMMYFUNCTION("(VLOOKUP(E36, IMPORTRANGE(""https://docs.google.com/spreadsheets/d/1uGoygnYu_jpt0MU5_Izp7I6sLQb0DQphXhmCBRZyNsU/edit"", ""bd!A:K""),4,0))"),"1 LED
2 30,000 lux (a 12 in) / 15,000 lux (a 20 in)
3 5,500 K
4 50,000 horas
5 100-240 V, 50-60 Hz
6 Control Touchless (sin contacto)
7 Montaje en mesa/pared o soporte móvil
8 Altura 24.02 in (61 cm), Diámetro 20.87 in (53 cm)
9 Centros de atenció"&amp;"n primaria, urgencias, dermatología                                                                                                                                                                                                                            "&amp;"                                                    ")</f>
        <v xml:space="preserve">1 LED
2 30,000 lux (a 12 in) / 15,000 lux (a 20 in)
3 5,500 K
4 50,000 horas
5 100-240 V, 50-60 Hz
6 Control Touchless (sin contacto)
7 Montaje en mesa/pared o soporte móvil
8 Altura 24.02 in (61 cm), Diámetro 20.87 in (53 cm)
9 Centros de atención primaria, urgencias, dermatología                                                                                                                                                                                                                                                                                </v>
      </c>
      <c r="J36" s="13" t="str">
        <f ca="1">IFERROR(__xludf.DUMMYFUNCTION("VLOOKUP(E36, IMPORTRANGE(""https://docs.google.com/spreadsheets/d/1uGoygnYu_jpt0MU5_Izp7I6sLQb0DQphXhmCBRZyNsU/edit"", ""bd!A:K""),5,0)"),"1. Página 2  
2. Página 2  
3. Página 2  
4. Página 2  
5. Página 2  
6. Página 2  
7. Página 2  
8. Página 2  
9. Página 2  ")</f>
        <v xml:space="preserve">1. Página 2  
2. Página 2  
3. Página 2  
4. Página 2  
5. Página 2  
6. Página 2  
7. Página 2  
8. Página 2  
9. Página 2  </v>
      </c>
      <c r="K36" s="14">
        <f ca="1">IFERROR(__xludf.DUMMYFUNCTION("VLOOKUP(E36, IMPORTRANGE(""https://docs.google.com/spreadsheets/d/1feQxGjGbQpF-laQ0bKmdpWNOUFUN-_6U85rWjQJab-I/edit"", ""hoja 2!B:M""),6,0)"),3836560)</f>
        <v>3836560</v>
      </c>
      <c r="L36" s="15">
        <f t="shared" ca="1" si="0"/>
        <v>3836560</v>
      </c>
      <c r="M36" s="78" t="str">
        <f ca="1">IFERROR(__xludf.DUMMYFUNCTION("IFERROR(VLOOKUP(E36, IMPORTRANGE(""https://docs.google.com/spreadsheets/d/1uGoygnYu_jpt0MU5_Izp7I6sLQb0DQphXhmCBRZyNsU/edit"", ""bd!A:N""),7,0) 
          &amp; "" / "" &amp; listado!C2)"),"RIESTER  RI MAGIC LED / INBIHOSPITALARIO SAS")</f>
        <v>RIESTER  RI MAGIC LED / INBIHOSPITALARIO SAS</v>
      </c>
      <c r="N36" s="11" t="str">
        <f ca="1">IFERROR(__xludf.DUMMYFUNCTION("(VLOOKUP(E36, IMPORTRANGE(""https://docs.google.com/spreadsheets/d/1uGoygnYu_jpt0MU5_Izp7I6sLQb0DQphXhmCBRZyNsU/edit"", ""bd!A:K""),8,0))"),"1 LED
2 100,000 lux (a 40 mm) / 55,000 lux (a 60 mm)
3 6,500 K
4 50,000 horas
5 230V / 120V
6 Reóstato (mango para ajustar la intensidad)
7 Móvil, pared, mesa o camilla
8 Base de 54 cm de diámetro (21.3 in)
9 Obstetricia, ginecología, diagnóstico "&amp;"médico")</f>
        <v>1 LED
2 100,000 lux (a 40 mm) / 55,000 lux (a 60 mm)
3 6,500 K
4 50,000 horas
5 230V / 120V
6 Reóstato (mango para ajustar la intensidad)
7 Móvil, pared, mesa o camilla
8 Base de 54 cm de diámetro (21.3 in)
9 Obstetricia, ginecología, diagnóstico médico</v>
      </c>
      <c r="O36" s="16" t="str">
        <f ca="1">IFERROR(__xludf.DUMMYFUNCTION("(VLOOKUP(E36, IMPORTRANGE(""https://docs.google.com/spreadsheets/d/1uGoygnYu_jpt0MU5_Izp7I6sLQb0DQphXhmCBRZyNsU/edit"", ""bd!A:K""),9,0))"),"1. Página 2  
2. Página 2  
3. Página 2  
4. Página 2  
5. Página 2  
6. Página 2  
7. Página 2  
8. Página 2  
9. Página 2  ")</f>
        <v xml:space="preserve">1. Página 2  
2. Página 2  
3. Página 2  
4. Página 2  
5. Página 2  
6. Página 2  
7. Página 2  
8. Página 2  
9. Página 2  </v>
      </c>
      <c r="P36" s="14">
        <f ca="1">IFERROR(__xludf.DUMMYFUNCTION("VLOOKUP(E36, IMPORTRANGE(""https://docs.google.com/spreadsheets/d/1feQxGjGbQpF-laQ0bKmdpWNOUFUN-_6U85rWjQJab-I/edit"", ""hoja 2!B:M""),10,0)"),3874925.6)</f>
        <v>3874925.6</v>
      </c>
      <c r="Q36" s="15">
        <f t="shared" ca="1" si="1"/>
        <v>3874925.6</v>
      </c>
      <c r="R36" s="17"/>
      <c r="S36" s="18"/>
      <c r="T36" s="3"/>
    </row>
    <row r="37" spans="1:20" ht="12.75">
      <c r="A37" s="19"/>
      <c r="B37" s="19"/>
      <c r="C37" s="16"/>
      <c r="D37" s="16"/>
      <c r="E37" s="16"/>
      <c r="F37" s="16" t="s">
        <v>59</v>
      </c>
      <c r="G37" s="16">
        <f>SUM(G12:G36)</f>
        <v>26</v>
      </c>
      <c r="H37" s="12"/>
      <c r="I37" s="16"/>
      <c r="J37" s="16"/>
      <c r="K37" s="14" t="s">
        <v>59</v>
      </c>
      <c r="L37" s="15">
        <f ca="1">SUM(L12:L36)</f>
        <v>112110574.75876907</v>
      </c>
      <c r="M37" s="12"/>
      <c r="N37" s="16"/>
      <c r="O37" s="16"/>
      <c r="P37" s="14" t="s">
        <v>59</v>
      </c>
      <c r="Q37" s="15">
        <f ca="1">SUM(Q12:Q36)</f>
        <v>116762309.27558744</v>
      </c>
      <c r="R37" s="17"/>
      <c r="S37" s="18"/>
      <c r="T37" s="3"/>
    </row>
    <row r="38" spans="1:20" ht="12.75">
      <c r="E38" s="20"/>
      <c r="K38" s="21"/>
      <c r="L38" s="21"/>
      <c r="P38" s="21"/>
      <c r="Q38" s="21"/>
    </row>
    <row r="39" spans="1:20" ht="12.75">
      <c r="E39" s="20"/>
      <c r="P39" s="21"/>
      <c r="Q39" s="21"/>
    </row>
    <row r="40" spans="1:20" ht="12.75">
      <c r="E40" s="20"/>
      <c r="P40" s="21"/>
      <c r="Q40" s="21"/>
    </row>
    <row r="41" spans="1:20" ht="12.75">
      <c r="E41" s="20"/>
      <c r="P41" s="21"/>
      <c r="Q41" s="21"/>
    </row>
    <row r="42" spans="1:20" ht="12.75">
      <c r="E42" s="20"/>
      <c r="P42" s="21"/>
      <c r="Q42" s="21"/>
    </row>
    <row r="43" spans="1:20" ht="12.75">
      <c r="E43" s="20"/>
      <c r="H43" s="102"/>
      <c r="P43" s="21"/>
      <c r="Q43" s="21"/>
    </row>
    <row r="44" spans="1:20" ht="12.75">
      <c r="E44" s="20"/>
      <c r="P44" s="21"/>
      <c r="Q44" s="21"/>
    </row>
    <row r="45" spans="1:20" ht="12.75">
      <c r="E45" s="20"/>
      <c r="P45" s="21"/>
      <c r="Q45" s="21"/>
    </row>
    <row r="46" spans="1:20" ht="12.75">
      <c r="E46" s="20"/>
      <c r="P46" s="21"/>
      <c r="Q46" s="21"/>
    </row>
    <row r="47" spans="1:20" ht="15">
      <c r="C47" s="86"/>
      <c r="D47" s="86"/>
      <c r="E47" s="87"/>
      <c r="F47" s="88"/>
      <c r="G47" s="92"/>
      <c r="H47" s="93"/>
      <c r="I47" s="94"/>
      <c r="J47" s="95"/>
      <c r="N47" s="100" t="s">
        <v>91</v>
      </c>
      <c r="O47" s="91"/>
      <c r="P47" s="91"/>
      <c r="Q47" s="91"/>
    </row>
    <row r="48" spans="1:20">
      <c r="C48" s="89" t="s">
        <v>87</v>
      </c>
      <c r="E48" s="20"/>
      <c r="G48" s="96" t="s">
        <v>89</v>
      </c>
      <c r="H48" s="97"/>
      <c r="I48" s="98"/>
      <c r="J48" s="95"/>
      <c r="N48" s="101" t="s">
        <v>92</v>
      </c>
    </row>
    <row r="49" spans="3:17" ht="15">
      <c r="C49" s="90" t="s">
        <v>88</v>
      </c>
      <c r="E49" s="20"/>
      <c r="G49" s="99" t="s">
        <v>90</v>
      </c>
      <c r="H49" s="99"/>
      <c r="I49" s="98"/>
      <c r="J49" s="95"/>
      <c r="N49" s="101" t="s">
        <v>93</v>
      </c>
    </row>
    <row r="50" spans="3:17" ht="12.75">
      <c r="E50" s="20"/>
      <c r="P50" s="21"/>
      <c r="Q50" s="21"/>
    </row>
    <row r="51" spans="3:17" ht="12.75">
      <c r="E51" s="20"/>
      <c r="P51" s="21"/>
      <c r="Q51" s="21"/>
    </row>
    <row r="52" spans="3:17" ht="12.75">
      <c r="E52" s="20"/>
      <c r="P52" s="21"/>
      <c r="Q52" s="21"/>
    </row>
    <row r="53" spans="3:17" ht="12.75">
      <c r="E53" s="20"/>
      <c r="P53" s="21"/>
      <c r="Q53" s="21"/>
    </row>
    <row r="54" spans="3:17" ht="12.75">
      <c r="E54" s="20"/>
      <c r="P54" s="21"/>
      <c r="Q54" s="21"/>
    </row>
    <row r="55" spans="3:17" ht="12.75">
      <c r="E55" s="20"/>
      <c r="P55" s="21"/>
      <c r="Q55" s="21"/>
    </row>
    <row r="56" spans="3:17" ht="12.75">
      <c r="E56" s="20"/>
      <c r="P56" s="21"/>
      <c r="Q56" s="21"/>
    </row>
    <row r="57" spans="3:17" ht="12.75">
      <c r="E57" s="20"/>
      <c r="P57" s="21"/>
      <c r="Q57" s="21"/>
    </row>
    <row r="58" spans="3:17" ht="12.75">
      <c r="E58" s="20"/>
      <c r="P58" s="21"/>
      <c r="Q58" s="21"/>
    </row>
    <row r="59" spans="3:17" ht="12.75">
      <c r="E59" s="20"/>
      <c r="P59" s="21"/>
      <c r="Q59" s="21"/>
    </row>
    <row r="60" spans="3:17" ht="12.75">
      <c r="E60" s="20"/>
      <c r="P60" s="21"/>
      <c r="Q60" s="21"/>
    </row>
    <row r="61" spans="3:17" ht="12.75">
      <c r="E61" s="20"/>
      <c r="P61" s="21"/>
      <c r="Q61" s="21"/>
    </row>
    <row r="62" spans="3:17" ht="12.75">
      <c r="E62" s="20"/>
      <c r="P62" s="21"/>
      <c r="Q62" s="21"/>
    </row>
    <row r="63" spans="3:17" ht="12.75">
      <c r="E63" s="20"/>
      <c r="P63" s="21"/>
      <c r="Q63" s="21"/>
    </row>
    <row r="64" spans="3:17" ht="12.75">
      <c r="E64" s="20"/>
      <c r="P64" s="21"/>
      <c r="Q64" s="21"/>
    </row>
    <row r="65" spans="5:17" ht="12.75">
      <c r="E65" s="20"/>
      <c r="P65" s="21"/>
      <c r="Q65" s="21"/>
    </row>
    <row r="66" spans="5:17" ht="12.75">
      <c r="E66" s="20"/>
      <c r="P66" s="21"/>
      <c r="Q66" s="21"/>
    </row>
    <row r="67" spans="5:17" ht="12.75">
      <c r="E67" s="20"/>
      <c r="P67" s="21"/>
      <c r="Q67" s="21"/>
    </row>
    <row r="68" spans="5:17" ht="12.75">
      <c r="E68" s="20"/>
      <c r="P68" s="21"/>
      <c r="Q68" s="21"/>
    </row>
    <row r="69" spans="5:17" ht="12.75">
      <c r="E69" s="20"/>
      <c r="P69" s="21"/>
      <c r="Q69" s="21"/>
    </row>
    <row r="70" spans="5:17" ht="12.75">
      <c r="E70" s="20"/>
      <c r="P70" s="21"/>
      <c r="Q70" s="21"/>
    </row>
    <row r="71" spans="5:17" ht="12.75">
      <c r="E71" s="20"/>
      <c r="P71" s="21"/>
      <c r="Q71" s="21"/>
    </row>
    <row r="72" spans="5:17" ht="12.75">
      <c r="E72" s="20"/>
      <c r="P72" s="21"/>
      <c r="Q72" s="21"/>
    </row>
    <row r="73" spans="5:17" ht="12.75">
      <c r="E73" s="20"/>
      <c r="P73" s="21"/>
      <c r="Q73" s="21"/>
    </row>
    <row r="74" spans="5:17" ht="12.75">
      <c r="E74" s="20"/>
      <c r="P74" s="21"/>
      <c r="Q74" s="21"/>
    </row>
    <row r="75" spans="5:17" ht="12.75">
      <c r="E75" s="20"/>
      <c r="P75" s="21"/>
      <c r="Q75" s="21"/>
    </row>
    <row r="76" spans="5:17" ht="12.75">
      <c r="E76" s="20"/>
      <c r="P76" s="21"/>
      <c r="Q76" s="21"/>
    </row>
    <row r="77" spans="5:17" ht="12.75">
      <c r="E77" s="20"/>
      <c r="P77" s="21"/>
      <c r="Q77" s="21"/>
    </row>
    <row r="78" spans="5:17" ht="12.75">
      <c r="E78" s="20"/>
      <c r="P78" s="21"/>
      <c r="Q78" s="21"/>
    </row>
    <row r="79" spans="5:17" ht="12.75">
      <c r="E79" s="20"/>
      <c r="P79" s="21"/>
      <c r="Q79" s="21"/>
    </row>
    <row r="80" spans="5:17" ht="12.75">
      <c r="E80" s="20"/>
      <c r="P80" s="21"/>
      <c r="Q80" s="21"/>
    </row>
    <row r="81" spans="5:17" ht="12.75">
      <c r="E81" s="20"/>
      <c r="P81" s="21"/>
      <c r="Q81" s="21"/>
    </row>
    <row r="82" spans="5:17" ht="12.75">
      <c r="E82" s="20"/>
      <c r="P82" s="21"/>
      <c r="Q82" s="21"/>
    </row>
    <row r="83" spans="5:17" ht="12.75">
      <c r="E83" s="20"/>
      <c r="P83" s="21"/>
      <c r="Q83" s="21"/>
    </row>
    <row r="84" spans="5:17" ht="12.75">
      <c r="E84" s="20"/>
      <c r="P84" s="21"/>
      <c r="Q84" s="21"/>
    </row>
    <row r="85" spans="5:17" ht="12.75">
      <c r="E85" s="20"/>
      <c r="P85" s="21"/>
      <c r="Q85" s="21"/>
    </row>
    <row r="86" spans="5:17" ht="12.75">
      <c r="E86" s="20"/>
      <c r="P86" s="21"/>
      <c r="Q86" s="21"/>
    </row>
    <row r="87" spans="5:17" ht="12.75">
      <c r="E87" s="20"/>
      <c r="P87" s="21"/>
      <c r="Q87" s="21"/>
    </row>
    <row r="88" spans="5:17" ht="12.75">
      <c r="E88" s="20"/>
      <c r="P88" s="21"/>
      <c r="Q88" s="21"/>
    </row>
    <row r="89" spans="5:17" ht="12.75">
      <c r="E89" s="20"/>
      <c r="P89" s="21"/>
      <c r="Q89" s="21"/>
    </row>
    <row r="90" spans="5:17" ht="12.75">
      <c r="E90" s="20"/>
      <c r="P90" s="21"/>
      <c r="Q90" s="21"/>
    </row>
    <row r="91" spans="5:17" ht="12.75">
      <c r="E91" s="20"/>
      <c r="P91" s="21"/>
      <c r="Q91" s="21"/>
    </row>
    <row r="92" spans="5:17" ht="12.75">
      <c r="E92" s="20"/>
      <c r="P92" s="21"/>
      <c r="Q92" s="21"/>
    </row>
    <row r="93" spans="5:17" ht="12.75">
      <c r="E93" s="20"/>
      <c r="P93" s="21"/>
      <c r="Q93" s="21"/>
    </row>
    <row r="94" spans="5:17" ht="12.75">
      <c r="E94" s="20"/>
      <c r="P94" s="21"/>
      <c r="Q94" s="21"/>
    </row>
    <row r="95" spans="5:17" ht="12.75">
      <c r="E95" s="20"/>
      <c r="P95" s="21"/>
      <c r="Q95" s="21"/>
    </row>
    <row r="96" spans="5:17" ht="12.75">
      <c r="E96" s="20"/>
      <c r="P96" s="21"/>
      <c r="Q96" s="21"/>
    </row>
    <row r="97" spans="5:17" ht="12.75">
      <c r="E97" s="20"/>
      <c r="P97" s="21"/>
      <c r="Q97" s="21"/>
    </row>
    <row r="98" spans="5:17" ht="12.75">
      <c r="E98" s="20"/>
      <c r="P98" s="21"/>
      <c r="Q98" s="21"/>
    </row>
    <row r="99" spans="5:17" ht="12.75">
      <c r="E99" s="20"/>
      <c r="P99" s="21"/>
      <c r="Q99" s="21"/>
    </row>
    <row r="100" spans="5:17" ht="12.75">
      <c r="E100" s="20"/>
      <c r="P100" s="21"/>
      <c r="Q100" s="21"/>
    </row>
    <row r="101" spans="5:17" ht="12.75">
      <c r="E101" s="20"/>
      <c r="P101" s="21"/>
      <c r="Q101" s="21"/>
    </row>
    <row r="102" spans="5:17" ht="12.75">
      <c r="E102" s="20"/>
      <c r="P102" s="21"/>
      <c r="Q102" s="21"/>
    </row>
    <row r="103" spans="5:17" ht="12.75">
      <c r="E103" s="20"/>
      <c r="P103" s="21"/>
      <c r="Q103" s="21"/>
    </row>
    <row r="104" spans="5:17" ht="12.75">
      <c r="E104" s="20"/>
      <c r="P104" s="21"/>
      <c r="Q104" s="21"/>
    </row>
    <row r="105" spans="5:17" ht="12.75">
      <c r="E105" s="20"/>
      <c r="P105" s="21"/>
      <c r="Q105" s="21"/>
    </row>
    <row r="106" spans="5:17" ht="12.75">
      <c r="E106" s="20"/>
      <c r="P106" s="21"/>
      <c r="Q106" s="21"/>
    </row>
    <row r="107" spans="5:17" ht="12.75">
      <c r="E107" s="20"/>
      <c r="P107" s="21"/>
      <c r="Q107" s="21"/>
    </row>
    <row r="108" spans="5:17" ht="12.75">
      <c r="E108" s="20"/>
      <c r="P108" s="21"/>
      <c r="Q108" s="21"/>
    </row>
    <row r="109" spans="5:17" ht="12.75">
      <c r="E109" s="20"/>
      <c r="P109" s="21"/>
      <c r="Q109" s="21"/>
    </row>
    <row r="110" spans="5:17" ht="12.75">
      <c r="E110" s="20"/>
      <c r="P110" s="21"/>
      <c r="Q110" s="21"/>
    </row>
    <row r="111" spans="5:17" ht="12.75">
      <c r="E111" s="20"/>
      <c r="P111" s="21"/>
      <c r="Q111" s="21"/>
    </row>
    <row r="112" spans="5:17" ht="12.75">
      <c r="E112" s="20"/>
      <c r="P112" s="21"/>
      <c r="Q112" s="21"/>
    </row>
    <row r="113" spans="5:17" ht="12.75">
      <c r="E113" s="20"/>
      <c r="P113" s="21"/>
      <c r="Q113" s="21"/>
    </row>
    <row r="114" spans="5:17" ht="12.75">
      <c r="E114" s="20"/>
      <c r="P114" s="21"/>
      <c r="Q114" s="21"/>
    </row>
    <row r="115" spans="5:17" ht="12.75">
      <c r="E115" s="20"/>
      <c r="P115" s="21"/>
      <c r="Q115" s="21"/>
    </row>
    <row r="116" spans="5:17" ht="12.75">
      <c r="E116" s="20"/>
      <c r="P116" s="21"/>
      <c r="Q116" s="21"/>
    </row>
    <row r="117" spans="5:17" ht="12.75">
      <c r="E117" s="20"/>
      <c r="P117" s="21"/>
      <c r="Q117" s="21"/>
    </row>
    <row r="118" spans="5:17" ht="12.75">
      <c r="E118" s="20"/>
      <c r="P118" s="21"/>
      <c r="Q118" s="21"/>
    </row>
    <row r="119" spans="5:17" ht="12.75">
      <c r="E119" s="20"/>
      <c r="P119" s="21"/>
      <c r="Q119" s="21"/>
    </row>
    <row r="120" spans="5:17" ht="12.75">
      <c r="E120" s="20"/>
      <c r="P120" s="21"/>
      <c r="Q120" s="21"/>
    </row>
    <row r="121" spans="5:17" ht="12.75">
      <c r="E121" s="20"/>
      <c r="P121" s="21"/>
      <c r="Q121" s="21"/>
    </row>
    <row r="122" spans="5:17" ht="12.75">
      <c r="E122" s="20"/>
      <c r="P122" s="21"/>
      <c r="Q122" s="21"/>
    </row>
    <row r="123" spans="5:17" ht="12.75">
      <c r="E123" s="20"/>
      <c r="P123" s="21"/>
      <c r="Q123" s="21"/>
    </row>
    <row r="124" spans="5:17" ht="12.75">
      <c r="E124" s="20"/>
      <c r="P124" s="21"/>
      <c r="Q124" s="21"/>
    </row>
    <row r="125" spans="5:17" ht="12.75">
      <c r="E125" s="20"/>
      <c r="P125" s="21"/>
      <c r="Q125" s="21"/>
    </row>
    <row r="126" spans="5:17" ht="12.75">
      <c r="E126" s="20"/>
      <c r="P126" s="21"/>
      <c r="Q126" s="21"/>
    </row>
    <row r="127" spans="5:17" ht="12.75">
      <c r="E127" s="20"/>
      <c r="P127" s="21"/>
      <c r="Q127" s="21"/>
    </row>
    <row r="128" spans="5:17" ht="12.75">
      <c r="E128" s="20"/>
      <c r="P128" s="21"/>
      <c r="Q128" s="21"/>
    </row>
    <row r="129" spans="5:17" ht="12.75">
      <c r="E129" s="20"/>
      <c r="P129" s="21"/>
      <c r="Q129" s="21"/>
    </row>
    <row r="130" spans="5:17" ht="12.75">
      <c r="E130" s="20"/>
      <c r="P130" s="21"/>
      <c r="Q130" s="21"/>
    </row>
    <row r="131" spans="5:17" ht="12.75">
      <c r="E131" s="20"/>
      <c r="P131" s="21"/>
      <c r="Q131" s="21"/>
    </row>
    <row r="132" spans="5:17" ht="12.75">
      <c r="E132" s="20"/>
      <c r="P132" s="21"/>
      <c r="Q132" s="21"/>
    </row>
    <row r="133" spans="5:17" ht="12.75">
      <c r="E133" s="20"/>
      <c r="P133" s="21"/>
      <c r="Q133" s="21"/>
    </row>
    <row r="134" spans="5:17" ht="12.75">
      <c r="E134" s="20"/>
      <c r="P134" s="21"/>
      <c r="Q134" s="21"/>
    </row>
    <row r="135" spans="5:17" ht="12.75">
      <c r="E135" s="20"/>
      <c r="P135" s="21"/>
      <c r="Q135" s="21"/>
    </row>
    <row r="136" spans="5:17" ht="12.75">
      <c r="E136" s="20"/>
      <c r="P136" s="21"/>
      <c r="Q136" s="21"/>
    </row>
    <row r="137" spans="5:17" ht="12.75">
      <c r="E137" s="20"/>
      <c r="P137" s="21"/>
      <c r="Q137" s="21"/>
    </row>
    <row r="138" spans="5:17" ht="12.75">
      <c r="E138" s="20"/>
      <c r="P138" s="21"/>
      <c r="Q138" s="21"/>
    </row>
    <row r="139" spans="5:17" ht="12.75">
      <c r="E139" s="20"/>
      <c r="P139" s="21"/>
      <c r="Q139" s="21"/>
    </row>
    <row r="140" spans="5:17" ht="12.75">
      <c r="E140" s="20"/>
      <c r="P140" s="21"/>
      <c r="Q140" s="21"/>
    </row>
    <row r="141" spans="5:17" ht="12.75">
      <c r="E141" s="20"/>
      <c r="P141" s="21"/>
      <c r="Q141" s="21"/>
    </row>
    <row r="142" spans="5:17" ht="12.75">
      <c r="E142" s="20"/>
      <c r="P142" s="21"/>
      <c r="Q142" s="21"/>
    </row>
    <row r="143" spans="5:17" ht="12.75">
      <c r="E143" s="20"/>
      <c r="P143" s="21"/>
      <c r="Q143" s="21"/>
    </row>
    <row r="144" spans="5:17" ht="12.75">
      <c r="E144" s="20"/>
      <c r="P144" s="21"/>
      <c r="Q144" s="21"/>
    </row>
    <row r="145" spans="5:17" ht="12.75">
      <c r="E145" s="20"/>
      <c r="P145" s="21"/>
      <c r="Q145" s="21"/>
    </row>
    <row r="146" spans="5:17" ht="12.75">
      <c r="E146" s="20"/>
      <c r="P146" s="21"/>
      <c r="Q146" s="21"/>
    </row>
    <row r="147" spans="5:17" ht="12.75">
      <c r="E147" s="20"/>
      <c r="P147" s="21"/>
      <c r="Q147" s="21"/>
    </row>
    <row r="148" spans="5:17" ht="12.75">
      <c r="E148" s="20"/>
      <c r="P148" s="21"/>
      <c r="Q148" s="21"/>
    </row>
    <row r="149" spans="5:17" ht="12.75">
      <c r="E149" s="20"/>
      <c r="P149" s="21"/>
      <c r="Q149" s="21"/>
    </row>
    <row r="150" spans="5:17" ht="12.75">
      <c r="E150" s="20"/>
      <c r="P150" s="21"/>
      <c r="Q150" s="21"/>
    </row>
    <row r="151" spans="5:17" ht="12.75">
      <c r="E151" s="20"/>
      <c r="P151" s="21"/>
      <c r="Q151" s="21"/>
    </row>
    <row r="152" spans="5:17" ht="12.75">
      <c r="E152" s="20"/>
      <c r="P152" s="21"/>
      <c r="Q152" s="21"/>
    </row>
    <row r="153" spans="5:17" ht="12.75">
      <c r="E153" s="20"/>
      <c r="P153" s="21"/>
      <c r="Q153" s="21"/>
    </row>
    <row r="154" spans="5:17" ht="12.75">
      <c r="E154" s="20"/>
      <c r="P154" s="21"/>
      <c r="Q154" s="21"/>
    </row>
    <row r="155" spans="5:17" ht="12.75">
      <c r="E155" s="20"/>
      <c r="P155" s="21"/>
      <c r="Q155" s="21"/>
    </row>
    <row r="156" spans="5:17" ht="12.75">
      <c r="E156" s="20"/>
      <c r="P156" s="21"/>
      <c r="Q156" s="21"/>
    </row>
    <row r="157" spans="5:17" ht="12.75">
      <c r="E157" s="20"/>
      <c r="P157" s="21"/>
      <c r="Q157" s="21"/>
    </row>
    <row r="158" spans="5:17" ht="12.75">
      <c r="E158" s="20"/>
      <c r="P158" s="21"/>
      <c r="Q158" s="21"/>
    </row>
    <row r="159" spans="5:17" ht="12.75">
      <c r="E159" s="20"/>
      <c r="P159" s="21"/>
      <c r="Q159" s="21"/>
    </row>
    <row r="160" spans="5:17" ht="12.75">
      <c r="E160" s="20"/>
      <c r="P160" s="21"/>
      <c r="Q160" s="21"/>
    </row>
    <row r="161" spans="5:17" ht="12.75">
      <c r="E161" s="20"/>
      <c r="P161" s="21"/>
      <c r="Q161" s="21"/>
    </row>
    <row r="162" spans="5:17" ht="12.75">
      <c r="E162" s="20"/>
      <c r="P162" s="21"/>
      <c r="Q162" s="21"/>
    </row>
    <row r="163" spans="5:17" ht="12.75">
      <c r="E163" s="20"/>
      <c r="P163" s="21"/>
      <c r="Q163" s="21"/>
    </row>
    <row r="164" spans="5:17" ht="12.75">
      <c r="E164" s="20"/>
      <c r="P164" s="21"/>
      <c r="Q164" s="21"/>
    </row>
    <row r="165" spans="5:17" ht="12.75">
      <c r="E165" s="20"/>
      <c r="P165" s="21"/>
      <c r="Q165" s="21"/>
    </row>
    <row r="166" spans="5:17" ht="12.75">
      <c r="E166" s="20"/>
      <c r="P166" s="21"/>
      <c r="Q166" s="21"/>
    </row>
    <row r="167" spans="5:17" ht="12.75">
      <c r="E167" s="20"/>
      <c r="P167" s="21"/>
      <c r="Q167" s="21"/>
    </row>
    <row r="168" spans="5:17" ht="12.75">
      <c r="E168" s="20"/>
      <c r="P168" s="21"/>
      <c r="Q168" s="21"/>
    </row>
    <row r="169" spans="5:17" ht="12.75">
      <c r="E169" s="20"/>
      <c r="P169" s="21"/>
      <c r="Q169" s="21"/>
    </row>
    <row r="170" spans="5:17" ht="12.75">
      <c r="E170" s="20"/>
      <c r="P170" s="21"/>
      <c r="Q170" s="21"/>
    </row>
    <row r="171" spans="5:17" ht="12.75">
      <c r="E171" s="20"/>
      <c r="P171" s="21"/>
      <c r="Q171" s="21"/>
    </row>
    <row r="172" spans="5:17" ht="12.75">
      <c r="E172" s="20"/>
      <c r="P172" s="21"/>
      <c r="Q172" s="21"/>
    </row>
    <row r="173" spans="5:17" ht="12.75">
      <c r="E173" s="20"/>
      <c r="P173" s="21"/>
      <c r="Q173" s="21"/>
    </row>
    <row r="174" spans="5:17" ht="12.75">
      <c r="E174" s="20"/>
      <c r="P174" s="21"/>
      <c r="Q174" s="21"/>
    </row>
    <row r="175" spans="5:17" ht="12.75">
      <c r="E175" s="20"/>
      <c r="P175" s="21"/>
      <c r="Q175" s="21"/>
    </row>
    <row r="176" spans="5:17" ht="12.75">
      <c r="E176" s="20"/>
      <c r="P176" s="21"/>
      <c r="Q176" s="21"/>
    </row>
    <row r="177" spans="5:17" ht="12.75">
      <c r="E177" s="20"/>
      <c r="P177" s="21"/>
      <c r="Q177" s="21"/>
    </row>
    <row r="178" spans="5:17" ht="12.75">
      <c r="E178" s="20"/>
      <c r="P178" s="21"/>
      <c r="Q178" s="21"/>
    </row>
    <row r="179" spans="5:17" ht="12.75">
      <c r="E179" s="20"/>
      <c r="P179" s="21"/>
      <c r="Q179" s="21"/>
    </row>
    <row r="180" spans="5:17" ht="12.75">
      <c r="E180" s="20"/>
      <c r="P180" s="21"/>
      <c r="Q180" s="21"/>
    </row>
    <row r="181" spans="5:17" ht="12.75">
      <c r="E181" s="20"/>
      <c r="P181" s="21"/>
      <c r="Q181" s="21"/>
    </row>
    <row r="182" spans="5:17" ht="12.75">
      <c r="E182" s="20"/>
      <c r="P182" s="21"/>
      <c r="Q182" s="21"/>
    </row>
    <row r="183" spans="5:17" ht="12.75">
      <c r="E183" s="20"/>
      <c r="P183" s="21"/>
      <c r="Q183" s="21"/>
    </row>
    <row r="184" spans="5:17" ht="12.75">
      <c r="E184" s="20"/>
      <c r="P184" s="21"/>
      <c r="Q184" s="21"/>
    </row>
    <row r="185" spans="5:17" ht="12.75">
      <c r="E185" s="20"/>
      <c r="P185" s="21"/>
      <c r="Q185" s="21"/>
    </row>
    <row r="186" spans="5:17" ht="12.75">
      <c r="E186" s="20"/>
      <c r="P186" s="21"/>
      <c r="Q186" s="21"/>
    </row>
    <row r="187" spans="5:17" ht="12.75">
      <c r="E187" s="20"/>
      <c r="P187" s="21"/>
      <c r="Q187" s="21"/>
    </row>
    <row r="188" spans="5:17" ht="12.75">
      <c r="E188" s="20"/>
      <c r="P188" s="21"/>
      <c r="Q188" s="21"/>
    </row>
    <row r="189" spans="5:17" ht="12.75">
      <c r="E189" s="20"/>
      <c r="P189" s="21"/>
      <c r="Q189" s="21"/>
    </row>
    <row r="190" spans="5:17" ht="12.75">
      <c r="E190" s="20"/>
      <c r="P190" s="21"/>
      <c r="Q190" s="21"/>
    </row>
    <row r="191" spans="5:17" ht="12.75">
      <c r="E191" s="20"/>
      <c r="P191" s="21"/>
      <c r="Q191" s="21"/>
    </row>
    <row r="192" spans="5:17" ht="12.75">
      <c r="E192" s="20"/>
      <c r="P192" s="21"/>
      <c r="Q192" s="21"/>
    </row>
    <row r="193" spans="5:17" ht="12.75">
      <c r="E193" s="20"/>
      <c r="P193" s="21"/>
      <c r="Q193" s="21"/>
    </row>
    <row r="194" spans="5:17" ht="12.75">
      <c r="E194" s="20"/>
      <c r="P194" s="21"/>
      <c r="Q194" s="21"/>
    </row>
    <row r="195" spans="5:17" ht="12.75">
      <c r="E195" s="20"/>
      <c r="P195" s="21"/>
      <c r="Q195" s="21"/>
    </row>
    <row r="196" spans="5:17" ht="12.75">
      <c r="E196" s="20"/>
      <c r="P196" s="21"/>
      <c r="Q196" s="21"/>
    </row>
    <row r="197" spans="5:17" ht="12.75">
      <c r="E197" s="20"/>
      <c r="P197" s="21"/>
      <c r="Q197" s="21"/>
    </row>
    <row r="198" spans="5:17" ht="12.75">
      <c r="E198" s="20"/>
      <c r="P198" s="21"/>
      <c r="Q198" s="21"/>
    </row>
    <row r="199" spans="5:17" ht="12.75">
      <c r="E199" s="20"/>
      <c r="P199" s="21"/>
      <c r="Q199" s="21"/>
    </row>
    <row r="200" spans="5:17" ht="12.75">
      <c r="E200" s="20"/>
      <c r="P200" s="21"/>
      <c r="Q200" s="21"/>
    </row>
    <row r="201" spans="5:17" ht="12.75">
      <c r="E201" s="20"/>
      <c r="P201" s="21"/>
      <c r="Q201" s="21"/>
    </row>
    <row r="202" spans="5:17" ht="12.75">
      <c r="E202" s="20"/>
      <c r="P202" s="21"/>
      <c r="Q202" s="21"/>
    </row>
    <row r="203" spans="5:17" ht="12.75">
      <c r="E203" s="20"/>
      <c r="P203" s="21"/>
      <c r="Q203" s="21"/>
    </row>
    <row r="204" spans="5:17" ht="12.75">
      <c r="E204" s="20"/>
      <c r="P204" s="21"/>
      <c r="Q204" s="21"/>
    </row>
    <row r="205" spans="5:17" ht="12.75">
      <c r="E205" s="20"/>
      <c r="P205" s="21"/>
      <c r="Q205" s="21"/>
    </row>
    <row r="206" spans="5:17" ht="12.75">
      <c r="E206" s="20"/>
      <c r="P206" s="21"/>
      <c r="Q206" s="21"/>
    </row>
    <row r="207" spans="5:17" ht="12.75">
      <c r="E207" s="20"/>
      <c r="P207" s="21"/>
      <c r="Q207" s="21"/>
    </row>
    <row r="208" spans="5:17" ht="12.75">
      <c r="E208" s="20"/>
      <c r="P208" s="21"/>
      <c r="Q208" s="21"/>
    </row>
    <row r="209" spans="5:17" ht="12.75">
      <c r="E209" s="20"/>
      <c r="P209" s="21"/>
      <c r="Q209" s="21"/>
    </row>
    <row r="210" spans="5:17" ht="12.75">
      <c r="E210" s="20"/>
      <c r="P210" s="21"/>
      <c r="Q210" s="21"/>
    </row>
    <row r="211" spans="5:17" ht="12.75">
      <c r="E211" s="20"/>
      <c r="P211" s="21"/>
      <c r="Q211" s="21"/>
    </row>
    <row r="212" spans="5:17" ht="12.75">
      <c r="E212" s="20"/>
      <c r="P212" s="21"/>
      <c r="Q212" s="21"/>
    </row>
    <row r="213" spans="5:17" ht="12.75">
      <c r="E213" s="20"/>
      <c r="P213" s="21"/>
      <c r="Q213" s="21"/>
    </row>
    <row r="214" spans="5:17" ht="12.75">
      <c r="E214" s="20"/>
      <c r="P214" s="21"/>
      <c r="Q214" s="21"/>
    </row>
    <row r="215" spans="5:17" ht="12.75">
      <c r="E215" s="20"/>
      <c r="P215" s="21"/>
      <c r="Q215" s="21"/>
    </row>
    <row r="216" spans="5:17" ht="12.75">
      <c r="E216" s="20"/>
      <c r="P216" s="21"/>
      <c r="Q216" s="21"/>
    </row>
    <row r="217" spans="5:17" ht="12.75">
      <c r="E217" s="20"/>
      <c r="P217" s="21"/>
      <c r="Q217" s="21"/>
    </row>
    <row r="218" spans="5:17" ht="12.75">
      <c r="E218" s="20"/>
      <c r="P218" s="21"/>
      <c r="Q218" s="21"/>
    </row>
    <row r="219" spans="5:17" ht="12.75">
      <c r="E219" s="20"/>
      <c r="P219" s="21"/>
      <c r="Q219" s="21"/>
    </row>
    <row r="220" spans="5:17" ht="12.75">
      <c r="E220" s="20"/>
      <c r="P220" s="21"/>
      <c r="Q220" s="21"/>
    </row>
    <row r="221" spans="5:17" ht="12.75">
      <c r="E221" s="20"/>
      <c r="P221" s="21"/>
      <c r="Q221" s="21"/>
    </row>
    <row r="222" spans="5:17" ht="12.75">
      <c r="E222" s="20"/>
      <c r="P222" s="21"/>
      <c r="Q222" s="21"/>
    </row>
    <row r="223" spans="5:17" ht="12.75">
      <c r="E223" s="20"/>
      <c r="P223" s="21"/>
      <c r="Q223" s="21"/>
    </row>
    <row r="224" spans="5:17" ht="12.75">
      <c r="E224" s="20"/>
      <c r="P224" s="21"/>
      <c r="Q224" s="21"/>
    </row>
    <row r="225" spans="5:17" ht="12.75">
      <c r="E225" s="20"/>
      <c r="P225" s="21"/>
      <c r="Q225" s="21"/>
    </row>
    <row r="226" spans="5:17" ht="12.75">
      <c r="E226" s="20"/>
      <c r="P226" s="21"/>
      <c r="Q226" s="21"/>
    </row>
    <row r="227" spans="5:17" ht="12.75">
      <c r="E227" s="20"/>
      <c r="P227" s="21"/>
      <c r="Q227" s="21"/>
    </row>
    <row r="228" spans="5:17" ht="12.75">
      <c r="E228" s="20"/>
      <c r="P228" s="21"/>
      <c r="Q228" s="21"/>
    </row>
    <row r="229" spans="5:17" ht="12.75">
      <c r="E229" s="20"/>
      <c r="P229" s="21"/>
      <c r="Q229" s="21"/>
    </row>
    <row r="230" spans="5:17" ht="12.75">
      <c r="E230" s="20"/>
      <c r="P230" s="21"/>
      <c r="Q230" s="21"/>
    </row>
    <row r="231" spans="5:17" ht="12.75">
      <c r="E231" s="20"/>
      <c r="P231" s="21"/>
      <c r="Q231" s="21"/>
    </row>
    <row r="232" spans="5:17" ht="12.75">
      <c r="E232" s="20"/>
      <c r="P232" s="21"/>
      <c r="Q232" s="21"/>
    </row>
    <row r="233" spans="5:17" ht="12.75">
      <c r="E233" s="20"/>
      <c r="P233" s="21"/>
      <c r="Q233" s="21"/>
    </row>
    <row r="234" spans="5:17" ht="12.75">
      <c r="E234" s="20"/>
      <c r="P234" s="21"/>
      <c r="Q234" s="21"/>
    </row>
    <row r="235" spans="5:17" ht="12.75">
      <c r="E235" s="20"/>
      <c r="P235" s="21"/>
      <c r="Q235" s="21"/>
    </row>
    <row r="236" spans="5:17" ht="12.75">
      <c r="E236" s="20"/>
      <c r="P236" s="21"/>
      <c r="Q236" s="21"/>
    </row>
    <row r="237" spans="5:17" ht="12.75">
      <c r="E237" s="20"/>
      <c r="P237" s="21"/>
      <c r="Q237" s="21"/>
    </row>
    <row r="238" spans="5:17" ht="12.75">
      <c r="E238" s="20"/>
      <c r="P238" s="21"/>
      <c r="Q238" s="21"/>
    </row>
    <row r="239" spans="5:17" ht="12.75">
      <c r="E239" s="20"/>
      <c r="P239" s="21"/>
      <c r="Q239" s="21"/>
    </row>
    <row r="240" spans="5:17" ht="12.75">
      <c r="E240" s="20"/>
      <c r="P240" s="21"/>
      <c r="Q240" s="21"/>
    </row>
    <row r="241" spans="5:17" ht="12.75">
      <c r="E241" s="20"/>
      <c r="P241" s="21"/>
      <c r="Q241" s="21"/>
    </row>
    <row r="242" spans="5:17" ht="12.75">
      <c r="E242" s="20"/>
      <c r="P242" s="21"/>
      <c r="Q242" s="21"/>
    </row>
    <row r="243" spans="5:17" ht="12.75">
      <c r="E243" s="20"/>
      <c r="P243" s="21"/>
      <c r="Q243" s="21"/>
    </row>
    <row r="244" spans="5:17" ht="12.75">
      <c r="E244" s="20"/>
      <c r="P244" s="21"/>
      <c r="Q244" s="21"/>
    </row>
    <row r="245" spans="5:17" ht="12.75">
      <c r="E245" s="20"/>
      <c r="P245" s="21"/>
      <c r="Q245" s="21"/>
    </row>
    <row r="246" spans="5:17" ht="12.75">
      <c r="E246" s="20"/>
      <c r="P246" s="21"/>
      <c r="Q246" s="21"/>
    </row>
    <row r="247" spans="5:17" ht="12.75">
      <c r="E247" s="20"/>
      <c r="P247" s="21"/>
      <c r="Q247" s="21"/>
    </row>
    <row r="248" spans="5:17" ht="12.75">
      <c r="E248" s="20"/>
      <c r="P248" s="21"/>
      <c r="Q248" s="21"/>
    </row>
    <row r="249" spans="5:17" ht="12.75">
      <c r="E249" s="20"/>
      <c r="P249" s="21"/>
      <c r="Q249" s="21"/>
    </row>
    <row r="250" spans="5:17" ht="12.75">
      <c r="E250" s="20"/>
      <c r="P250" s="21"/>
      <c r="Q250" s="21"/>
    </row>
    <row r="251" spans="5:17" ht="12.75">
      <c r="E251" s="20"/>
      <c r="P251" s="21"/>
      <c r="Q251" s="21"/>
    </row>
    <row r="252" spans="5:17" ht="12.75">
      <c r="E252" s="20"/>
      <c r="P252" s="21"/>
      <c r="Q252" s="21"/>
    </row>
    <row r="253" spans="5:17" ht="12.75">
      <c r="E253" s="20"/>
      <c r="P253" s="21"/>
      <c r="Q253" s="21"/>
    </row>
    <row r="254" spans="5:17" ht="12.75">
      <c r="E254" s="20"/>
      <c r="P254" s="21"/>
      <c r="Q254" s="21"/>
    </row>
    <row r="255" spans="5:17" ht="12.75">
      <c r="E255" s="20"/>
      <c r="P255" s="21"/>
      <c r="Q255" s="21"/>
    </row>
    <row r="256" spans="5:17" ht="12.75">
      <c r="E256" s="20"/>
      <c r="P256" s="21"/>
      <c r="Q256" s="21"/>
    </row>
    <row r="257" spans="5:17" ht="12.75">
      <c r="E257" s="20"/>
      <c r="P257" s="21"/>
      <c r="Q257" s="21"/>
    </row>
    <row r="258" spans="5:17" ht="12.75">
      <c r="E258" s="20"/>
      <c r="P258" s="21"/>
      <c r="Q258" s="21"/>
    </row>
    <row r="259" spans="5:17" ht="12.75">
      <c r="E259" s="20"/>
      <c r="P259" s="21"/>
      <c r="Q259" s="21"/>
    </row>
    <row r="260" spans="5:17" ht="12.75">
      <c r="E260" s="20"/>
      <c r="P260" s="21"/>
      <c r="Q260" s="21"/>
    </row>
    <row r="261" spans="5:17" ht="12.75">
      <c r="E261" s="20"/>
      <c r="P261" s="21"/>
      <c r="Q261" s="21"/>
    </row>
    <row r="262" spans="5:17" ht="12.75">
      <c r="E262" s="20"/>
      <c r="P262" s="21"/>
      <c r="Q262" s="21"/>
    </row>
    <row r="263" spans="5:17" ht="12.75">
      <c r="E263" s="20"/>
      <c r="P263" s="21"/>
      <c r="Q263" s="21"/>
    </row>
    <row r="264" spans="5:17" ht="12.75">
      <c r="E264" s="20"/>
      <c r="P264" s="21"/>
      <c r="Q264" s="21"/>
    </row>
    <row r="265" spans="5:17" ht="12.75">
      <c r="E265" s="20"/>
      <c r="P265" s="21"/>
      <c r="Q265" s="21"/>
    </row>
    <row r="266" spans="5:17" ht="12.75">
      <c r="E266" s="20"/>
      <c r="P266" s="21"/>
      <c r="Q266" s="21"/>
    </row>
    <row r="267" spans="5:17" ht="12.75">
      <c r="E267" s="20"/>
      <c r="P267" s="21"/>
      <c r="Q267" s="21"/>
    </row>
    <row r="268" spans="5:17" ht="12.75">
      <c r="E268" s="20"/>
      <c r="P268" s="21"/>
      <c r="Q268" s="21"/>
    </row>
    <row r="269" spans="5:17" ht="12.75">
      <c r="E269" s="20"/>
      <c r="P269" s="21"/>
      <c r="Q269" s="21"/>
    </row>
    <row r="270" spans="5:17" ht="12.75">
      <c r="E270" s="20"/>
      <c r="P270" s="21"/>
      <c r="Q270" s="21"/>
    </row>
    <row r="271" spans="5:17" ht="12.75">
      <c r="E271" s="20"/>
      <c r="P271" s="21"/>
      <c r="Q271" s="21"/>
    </row>
    <row r="272" spans="5:17" ht="12.75">
      <c r="E272" s="20"/>
      <c r="P272" s="21"/>
      <c r="Q272" s="21"/>
    </row>
    <row r="273" spans="5:17" ht="12.75">
      <c r="E273" s="20"/>
      <c r="P273" s="21"/>
      <c r="Q273" s="21"/>
    </row>
    <row r="274" spans="5:17" ht="12.75">
      <c r="E274" s="20"/>
      <c r="P274" s="21"/>
      <c r="Q274" s="21"/>
    </row>
    <row r="275" spans="5:17" ht="12.75">
      <c r="E275" s="20"/>
      <c r="P275" s="21"/>
      <c r="Q275" s="21"/>
    </row>
    <row r="276" spans="5:17" ht="12.75">
      <c r="E276" s="20"/>
      <c r="P276" s="21"/>
      <c r="Q276" s="21"/>
    </row>
    <row r="277" spans="5:17" ht="12.75">
      <c r="E277" s="20"/>
      <c r="P277" s="21"/>
      <c r="Q277" s="21"/>
    </row>
    <row r="278" spans="5:17" ht="12.75">
      <c r="E278" s="20"/>
      <c r="P278" s="21"/>
      <c r="Q278" s="21"/>
    </row>
    <row r="279" spans="5:17" ht="12.75">
      <c r="E279" s="20"/>
      <c r="P279" s="21"/>
      <c r="Q279" s="21"/>
    </row>
    <row r="280" spans="5:17" ht="12.75">
      <c r="E280" s="20"/>
      <c r="P280" s="21"/>
      <c r="Q280" s="21"/>
    </row>
    <row r="281" spans="5:17" ht="12.75">
      <c r="E281" s="20"/>
      <c r="P281" s="21"/>
      <c r="Q281" s="21"/>
    </row>
    <row r="282" spans="5:17" ht="12.75">
      <c r="E282" s="20"/>
      <c r="P282" s="21"/>
      <c r="Q282" s="21"/>
    </row>
    <row r="283" spans="5:17" ht="12.75">
      <c r="E283" s="20"/>
      <c r="P283" s="21"/>
      <c r="Q283" s="21"/>
    </row>
    <row r="284" spans="5:17" ht="12.75">
      <c r="E284" s="20"/>
      <c r="P284" s="21"/>
      <c r="Q284" s="21"/>
    </row>
    <row r="285" spans="5:17" ht="12.75">
      <c r="E285" s="20"/>
      <c r="P285" s="21"/>
      <c r="Q285" s="21"/>
    </row>
    <row r="286" spans="5:17" ht="12.75">
      <c r="E286" s="20"/>
      <c r="P286" s="21"/>
      <c r="Q286" s="21"/>
    </row>
    <row r="287" spans="5:17" ht="12.75">
      <c r="E287" s="20"/>
      <c r="P287" s="21"/>
      <c r="Q287" s="21"/>
    </row>
    <row r="288" spans="5:17" ht="12.75">
      <c r="E288" s="20"/>
      <c r="P288" s="21"/>
      <c r="Q288" s="21"/>
    </row>
    <row r="289" spans="5:17" ht="12.75">
      <c r="E289" s="20"/>
      <c r="P289" s="21"/>
      <c r="Q289" s="21"/>
    </row>
    <row r="290" spans="5:17" ht="12.75">
      <c r="E290" s="20"/>
      <c r="P290" s="21"/>
      <c r="Q290" s="21"/>
    </row>
    <row r="291" spans="5:17" ht="12.75">
      <c r="E291" s="20"/>
      <c r="P291" s="21"/>
      <c r="Q291" s="21"/>
    </row>
    <row r="292" spans="5:17" ht="12.75">
      <c r="E292" s="20"/>
      <c r="P292" s="21"/>
      <c r="Q292" s="21"/>
    </row>
    <row r="293" spans="5:17" ht="12.75">
      <c r="E293" s="20"/>
      <c r="P293" s="21"/>
      <c r="Q293" s="21"/>
    </row>
    <row r="294" spans="5:17" ht="12.75">
      <c r="E294" s="20"/>
      <c r="P294" s="21"/>
      <c r="Q294" s="21"/>
    </row>
    <row r="295" spans="5:17" ht="12.75">
      <c r="E295" s="20"/>
      <c r="P295" s="21"/>
      <c r="Q295" s="21"/>
    </row>
    <row r="296" spans="5:17" ht="12.75">
      <c r="E296" s="20"/>
      <c r="P296" s="21"/>
      <c r="Q296" s="21"/>
    </row>
    <row r="297" spans="5:17" ht="12.75">
      <c r="E297" s="20"/>
      <c r="P297" s="21"/>
      <c r="Q297" s="21"/>
    </row>
    <row r="298" spans="5:17" ht="12.75">
      <c r="E298" s="20"/>
      <c r="P298" s="21"/>
      <c r="Q298" s="21"/>
    </row>
    <row r="299" spans="5:17" ht="12.75">
      <c r="E299" s="20"/>
      <c r="P299" s="21"/>
      <c r="Q299" s="21"/>
    </row>
    <row r="300" spans="5:17" ht="12.75">
      <c r="E300" s="20"/>
      <c r="P300" s="21"/>
      <c r="Q300" s="21"/>
    </row>
    <row r="301" spans="5:17" ht="12.75">
      <c r="E301" s="20"/>
      <c r="P301" s="21"/>
      <c r="Q301" s="21"/>
    </row>
    <row r="302" spans="5:17" ht="12.75">
      <c r="E302" s="20"/>
      <c r="P302" s="21"/>
      <c r="Q302" s="21"/>
    </row>
    <row r="303" spans="5:17" ht="12.75">
      <c r="E303" s="20"/>
      <c r="P303" s="21"/>
      <c r="Q303" s="21"/>
    </row>
    <row r="304" spans="5:17" ht="12.75">
      <c r="E304" s="20"/>
      <c r="P304" s="21"/>
      <c r="Q304" s="21"/>
    </row>
    <row r="305" spans="5:17" ht="12.75">
      <c r="E305" s="20"/>
      <c r="P305" s="21"/>
      <c r="Q305" s="21"/>
    </row>
    <row r="306" spans="5:17" ht="12.75">
      <c r="E306" s="20"/>
      <c r="P306" s="21"/>
      <c r="Q306" s="21"/>
    </row>
    <row r="307" spans="5:17" ht="12.75">
      <c r="E307" s="20"/>
      <c r="P307" s="21"/>
      <c r="Q307" s="21"/>
    </row>
    <row r="308" spans="5:17" ht="12.75">
      <c r="E308" s="20"/>
      <c r="P308" s="21"/>
      <c r="Q308" s="21"/>
    </row>
    <row r="309" spans="5:17" ht="12.75">
      <c r="E309" s="20"/>
      <c r="P309" s="21"/>
      <c r="Q309" s="21"/>
    </row>
    <row r="310" spans="5:17" ht="12.75">
      <c r="E310" s="20"/>
      <c r="P310" s="21"/>
      <c r="Q310" s="21"/>
    </row>
    <row r="311" spans="5:17" ht="12.75">
      <c r="E311" s="20"/>
      <c r="P311" s="21"/>
      <c r="Q311" s="21"/>
    </row>
    <row r="312" spans="5:17" ht="12.75">
      <c r="E312" s="20"/>
      <c r="P312" s="21"/>
      <c r="Q312" s="21"/>
    </row>
    <row r="313" spans="5:17" ht="12.75">
      <c r="E313" s="20"/>
      <c r="P313" s="21"/>
      <c r="Q313" s="21"/>
    </row>
    <row r="314" spans="5:17" ht="12.75">
      <c r="E314" s="20"/>
      <c r="P314" s="21"/>
      <c r="Q314" s="21"/>
    </row>
    <row r="315" spans="5:17" ht="12.75">
      <c r="E315" s="20"/>
      <c r="P315" s="21"/>
      <c r="Q315" s="21"/>
    </row>
    <row r="316" spans="5:17" ht="12.75">
      <c r="E316" s="20"/>
      <c r="P316" s="21"/>
      <c r="Q316" s="21"/>
    </row>
    <row r="317" spans="5:17" ht="12.75">
      <c r="E317" s="20"/>
      <c r="P317" s="21"/>
      <c r="Q317" s="21"/>
    </row>
    <row r="318" spans="5:17" ht="12.75">
      <c r="E318" s="20"/>
      <c r="P318" s="21"/>
      <c r="Q318" s="21"/>
    </row>
    <row r="319" spans="5:17" ht="12.75">
      <c r="E319" s="20"/>
      <c r="P319" s="21"/>
      <c r="Q319" s="21"/>
    </row>
    <row r="320" spans="5:17" ht="12.75">
      <c r="E320" s="20"/>
      <c r="P320" s="21"/>
      <c r="Q320" s="21"/>
    </row>
    <row r="321" spans="5:17" ht="12.75">
      <c r="E321" s="20"/>
      <c r="P321" s="21"/>
      <c r="Q321" s="21"/>
    </row>
    <row r="322" spans="5:17" ht="12.75">
      <c r="E322" s="20"/>
      <c r="P322" s="21"/>
      <c r="Q322" s="21"/>
    </row>
    <row r="323" spans="5:17" ht="12.75">
      <c r="E323" s="20"/>
      <c r="P323" s="21"/>
      <c r="Q323" s="21"/>
    </row>
    <row r="324" spans="5:17" ht="12.75">
      <c r="E324" s="20"/>
      <c r="P324" s="21"/>
      <c r="Q324" s="21"/>
    </row>
    <row r="325" spans="5:17" ht="12.75">
      <c r="E325" s="20"/>
      <c r="P325" s="21"/>
      <c r="Q325" s="21"/>
    </row>
    <row r="326" spans="5:17" ht="12.75">
      <c r="E326" s="20"/>
      <c r="P326" s="21"/>
      <c r="Q326" s="21"/>
    </row>
    <row r="327" spans="5:17" ht="12.75">
      <c r="E327" s="20"/>
      <c r="P327" s="21"/>
      <c r="Q327" s="21"/>
    </row>
    <row r="328" spans="5:17" ht="12.75">
      <c r="E328" s="20"/>
      <c r="P328" s="21"/>
      <c r="Q328" s="21"/>
    </row>
    <row r="329" spans="5:17" ht="12.75">
      <c r="E329" s="20"/>
      <c r="P329" s="21"/>
      <c r="Q329" s="21"/>
    </row>
    <row r="330" spans="5:17" ht="12.75">
      <c r="E330" s="20"/>
      <c r="P330" s="21"/>
      <c r="Q330" s="21"/>
    </row>
    <row r="331" spans="5:17" ht="12.75">
      <c r="E331" s="20"/>
      <c r="P331" s="21"/>
      <c r="Q331" s="21"/>
    </row>
    <row r="332" spans="5:17" ht="12.75">
      <c r="E332" s="20"/>
      <c r="P332" s="21"/>
      <c r="Q332" s="21"/>
    </row>
    <row r="333" spans="5:17" ht="12.75">
      <c r="E333" s="20"/>
      <c r="P333" s="21"/>
      <c r="Q333" s="21"/>
    </row>
    <row r="334" spans="5:17" ht="12.75">
      <c r="E334" s="20"/>
      <c r="P334" s="21"/>
      <c r="Q334" s="21"/>
    </row>
    <row r="335" spans="5:17" ht="12.75">
      <c r="E335" s="20"/>
      <c r="P335" s="21"/>
      <c r="Q335" s="21"/>
    </row>
    <row r="336" spans="5:17" ht="12.75">
      <c r="E336" s="20"/>
      <c r="P336" s="21"/>
      <c r="Q336" s="21"/>
    </row>
    <row r="337" spans="5:17" ht="12.75">
      <c r="E337" s="20"/>
      <c r="P337" s="21"/>
      <c r="Q337" s="21"/>
    </row>
    <row r="338" spans="5:17" ht="12.75">
      <c r="E338" s="20"/>
      <c r="P338" s="21"/>
      <c r="Q338" s="21"/>
    </row>
    <row r="339" spans="5:17" ht="12.75">
      <c r="E339" s="20"/>
      <c r="P339" s="21"/>
      <c r="Q339" s="21"/>
    </row>
    <row r="340" spans="5:17" ht="12.75">
      <c r="E340" s="20"/>
      <c r="P340" s="21"/>
      <c r="Q340" s="21"/>
    </row>
    <row r="341" spans="5:17" ht="12.75">
      <c r="E341" s="20"/>
      <c r="P341" s="21"/>
      <c r="Q341" s="21"/>
    </row>
    <row r="342" spans="5:17" ht="12.75">
      <c r="E342" s="20"/>
      <c r="P342" s="21"/>
      <c r="Q342" s="21"/>
    </row>
    <row r="343" spans="5:17" ht="12.75">
      <c r="E343" s="20"/>
      <c r="P343" s="21"/>
      <c r="Q343" s="21"/>
    </row>
    <row r="344" spans="5:17" ht="12.75">
      <c r="E344" s="20"/>
      <c r="P344" s="21"/>
      <c r="Q344" s="21"/>
    </row>
    <row r="345" spans="5:17" ht="12.75">
      <c r="E345" s="20"/>
      <c r="P345" s="21"/>
      <c r="Q345" s="21"/>
    </row>
    <row r="346" spans="5:17" ht="12.75">
      <c r="E346" s="20"/>
      <c r="P346" s="21"/>
      <c r="Q346" s="21"/>
    </row>
    <row r="347" spans="5:17" ht="12.75">
      <c r="E347" s="20"/>
      <c r="P347" s="21"/>
      <c r="Q347" s="21"/>
    </row>
    <row r="348" spans="5:17" ht="12.75">
      <c r="E348" s="20"/>
      <c r="P348" s="21"/>
      <c r="Q348" s="21"/>
    </row>
    <row r="349" spans="5:17" ht="12.75">
      <c r="E349" s="20"/>
      <c r="P349" s="21"/>
      <c r="Q349" s="21"/>
    </row>
    <row r="350" spans="5:17" ht="12.75">
      <c r="E350" s="20"/>
      <c r="P350" s="21"/>
      <c r="Q350" s="21"/>
    </row>
    <row r="351" spans="5:17" ht="12.75">
      <c r="E351" s="20"/>
      <c r="P351" s="21"/>
      <c r="Q351" s="21"/>
    </row>
    <row r="352" spans="5:17" ht="12.75">
      <c r="E352" s="20"/>
      <c r="P352" s="21"/>
      <c r="Q352" s="21"/>
    </row>
    <row r="353" spans="5:17" ht="12.75">
      <c r="E353" s="20"/>
      <c r="P353" s="21"/>
      <c r="Q353" s="21"/>
    </row>
    <row r="354" spans="5:17" ht="12.75">
      <c r="E354" s="20"/>
      <c r="P354" s="21"/>
      <c r="Q354" s="21"/>
    </row>
    <row r="355" spans="5:17" ht="12.75">
      <c r="E355" s="20"/>
      <c r="P355" s="21"/>
      <c r="Q355" s="21"/>
    </row>
    <row r="356" spans="5:17" ht="12.75">
      <c r="E356" s="20"/>
      <c r="P356" s="21"/>
      <c r="Q356" s="21"/>
    </row>
    <row r="357" spans="5:17" ht="12.75">
      <c r="E357" s="20"/>
      <c r="P357" s="21"/>
      <c r="Q357" s="21"/>
    </row>
    <row r="358" spans="5:17" ht="12.75">
      <c r="E358" s="20"/>
      <c r="P358" s="21"/>
      <c r="Q358" s="21"/>
    </row>
    <row r="359" spans="5:17" ht="12.75">
      <c r="E359" s="20"/>
      <c r="P359" s="21"/>
      <c r="Q359" s="21"/>
    </row>
    <row r="360" spans="5:17" ht="12.75">
      <c r="E360" s="20"/>
      <c r="P360" s="21"/>
      <c r="Q360" s="21"/>
    </row>
    <row r="361" spans="5:17" ht="12.75">
      <c r="E361" s="20"/>
      <c r="P361" s="21"/>
      <c r="Q361" s="21"/>
    </row>
    <row r="362" spans="5:17" ht="12.75">
      <c r="E362" s="20"/>
      <c r="P362" s="21"/>
      <c r="Q362" s="21"/>
    </row>
    <row r="363" spans="5:17" ht="12.75">
      <c r="E363" s="20"/>
      <c r="P363" s="21"/>
      <c r="Q363" s="21"/>
    </row>
    <row r="364" spans="5:17" ht="12.75">
      <c r="E364" s="20"/>
      <c r="P364" s="21"/>
      <c r="Q364" s="21"/>
    </row>
    <row r="365" spans="5:17" ht="12.75">
      <c r="E365" s="20"/>
      <c r="P365" s="21"/>
      <c r="Q365" s="21"/>
    </row>
    <row r="366" spans="5:17" ht="12.75">
      <c r="E366" s="20"/>
      <c r="P366" s="21"/>
      <c r="Q366" s="21"/>
    </row>
    <row r="367" spans="5:17" ht="12.75">
      <c r="E367" s="20"/>
      <c r="P367" s="21"/>
      <c r="Q367" s="21"/>
    </row>
    <row r="368" spans="5:17" ht="12.75">
      <c r="E368" s="20"/>
      <c r="P368" s="21"/>
      <c r="Q368" s="21"/>
    </row>
    <row r="369" spans="5:17" ht="12.75">
      <c r="E369" s="20"/>
      <c r="P369" s="21"/>
      <c r="Q369" s="21"/>
    </row>
    <row r="370" spans="5:17" ht="12.75">
      <c r="E370" s="20"/>
      <c r="P370" s="21"/>
      <c r="Q370" s="21"/>
    </row>
    <row r="371" spans="5:17" ht="12.75">
      <c r="E371" s="20"/>
      <c r="P371" s="21"/>
      <c r="Q371" s="21"/>
    </row>
    <row r="372" spans="5:17" ht="12.75">
      <c r="E372" s="20"/>
      <c r="P372" s="21"/>
      <c r="Q372" s="21"/>
    </row>
    <row r="373" spans="5:17" ht="12.75">
      <c r="E373" s="20"/>
      <c r="P373" s="21"/>
      <c r="Q373" s="21"/>
    </row>
    <row r="374" spans="5:17" ht="12.75">
      <c r="E374" s="20"/>
      <c r="P374" s="21"/>
      <c r="Q374" s="21"/>
    </row>
    <row r="375" spans="5:17" ht="12.75">
      <c r="E375" s="20"/>
      <c r="P375" s="21"/>
      <c r="Q375" s="21"/>
    </row>
    <row r="376" spans="5:17" ht="12.75">
      <c r="E376" s="20"/>
      <c r="P376" s="21"/>
      <c r="Q376" s="21"/>
    </row>
    <row r="377" spans="5:17" ht="12.75">
      <c r="E377" s="20"/>
      <c r="P377" s="21"/>
      <c r="Q377" s="21"/>
    </row>
    <row r="378" spans="5:17" ht="12.75">
      <c r="E378" s="20"/>
      <c r="P378" s="21"/>
      <c r="Q378" s="21"/>
    </row>
    <row r="379" spans="5:17" ht="12.75">
      <c r="E379" s="20"/>
      <c r="P379" s="21"/>
      <c r="Q379" s="21"/>
    </row>
    <row r="380" spans="5:17" ht="12.75">
      <c r="E380" s="20"/>
      <c r="P380" s="21"/>
      <c r="Q380" s="21"/>
    </row>
    <row r="381" spans="5:17" ht="12.75">
      <c r="E381" s="20"/>
      <c r="P381" s="21"/>
      <c r="Q381" s="21"/>
    </row>
    <row r="382" spans="5:17" ht="12.75">
      <c r="E382" s="20"/>
      <c r="P382" s="21"/>
      <c r="Q382" s="21"/>
    </row>
    <row r="383" spans="5:17" ht="12.75">
      <c r="E383" s="20"/>
      <c r="P383" s="21"/>
      <c r="Q383" s="21"/>
    </row>
    <row r="384" spans="5:17" ht="12.75">
      <c r="E384" s="20"/>
      <c r="P384" s="21"/>
      <c r="Q384" s="21"/>
    </row>
    <row r="385" spans="5:17" ht="12.75">
      <c r="E385" s="20"/>
      <c r="P385" s="21"/>
      <c r="Q385" s="21"/>
    </row>
    <row r="386" spans="5:17" ht="12.75">
      <c r="E386" s="20"/>
      <c r="P386" s="21"/>
      <c r="Q386" s="21"/>
    </row>
    <row r="387" spans="5:17" ht="12.75">
      <c r="E387" s="20"/>
      <c r="P387" s="21"/>
      <c r="Q387" s="21"/>
    </row>
    <row r="388" spans="5:17" ht="12.75">
      <c r="E388" s="20"/>
      <c r="P388" s="21"/>
      <c r="Q388" s="21"/>
    </row>
    <row r="389" spans="5:17" ht="12.75">
      <c r="E389" s="20"/>
      <c r="P389" s="21"/>
      <c r="Q389" s="21"/>
    </row>
    <row r="390" spans="5:17" ht="12.75">
      <c r="E390" s="20"/>
      <c r="P390" s="21"/>
      <c r="Q390" s="21"/>
    </row>
    <row r="391" spans="5:17" ht="12.75">
      <c r="E391" s="20"/>
      <c r="P391" s="21"/>
      <c r="Q391" s="21"/>
    </row>
    <row r="392" spans="5:17" ht="12.75">
      <c r="E392" s="20"/>
      <c r="P392" s="21"/>
      <c r="Q392" s="21"/>
    </row>
    <row r="393" spans="5:17" ht="12.75">
      <c r="E393" s="20"/>
      <c r="P393" s="21"/>
      <c r="Q393" s="21"/>
    </row>
    <row r="394" spans="5:17" ht="12.75">
      <c r="E394" s="20"/>
      <c r="P394" s="21"/>
      <c r="Q394" s="21"/>
    </row>
    <row r="395" spans="5:17" ht="12.75">
      <c r="E395" s="20"/>
      <c r="P395" s="21"/>
      <c r="Q395" s="21"/>
    </row>
    <row r="396" spans="5:17" ht="12.75">
      <c r="E396" s="20"/>
      <c r="P396" s="21"/>
      <c r="Q396" s="21"/>
    </row>
    <row r="397" spans="5:17" ht="12.75">
      <c r="E397" s="20"/>
      <c r="P397" s="21"/>
      <c r="Q397" s="21"/>
    </row>
    <row r="398" spans="5:17" ht="12.75">
      <c r="E398" s="20"/>
      <c r="P398" s="21"/>
      <c r="Q398" s="21"/>
    </row>
    <row r="399" spans="5:17" ht="12.75">
      <c r="E399" s="20"/>
      <c r="P399" s="21"/>
      <c r="Q399" s="21"/>
    </row>
    <row r="400" spans="5:17" ht="12.75">
      <c r="E400" s="20"/>
      <c r="P400" s="21"/>
      <c r="Q400" s="21"/>
    </row>
    <row r="401" spans="5:17" ht="12.75">
      <c r="E401" s="20"/>
      <c r="P401" s="21"/>
      <c r="Q401" s="21"/>
    </row>
    <row r="402" spans="5:17" ht="12.75">
      <c r="E402" s="20"/>
      <c r="P402" s="21"/>
      <c r="Q402" s="21"/>
    </row>
    <row r="403" spans="5:17" ht="12.75">
      <c r="E403" s="20"/>
      <c r="P403" s="21"/>
      <c r="Q403" s="21"/>
    </row>
    <row r="404" spans="5:17" ht="12.75">
      <c r="E404" s="20"/>
      <c r="P404" s="21"/>
      <c r="Q404" s="21"/>
    </row>
    <row r="405" spans="5:17" ht="12.75">
      <c r="E405" s="20"/>
      <c r="P405" s="21"/>
      <c r="Q405" s="21"/>
    </row>
    <row r="406" spans="5:17" ht="12.75">
      <c r="E406" s="20"/>
      <c r="P406" s="21"/>
      <c r="Q406" s="21"/>
    </row>
    <row r="407" spans="5:17" ht="12.75">
      <c r="E407" s="20"/>
      <c r="P407" s="21"/>
      <c r="Q407" s="21"/>
    </row>
    <row r="408" spans="5:17" ht="12.75">
      <c r="E408" s="20"/>
      <c r="P408" s="21"/>
      <c r="Q408" s="21"/>
    </row>
    <row r="409" spans="5:17" ht="12.75">
      <c r="E409" s="20"/>
      <c r="P409" s="21"/>
      <c r="Q409" s="21"/>
    </row>
    <row r="410" spans="5:17" ht="12.75">
      <c r="E410" s="20"/>
      <c r="P410" s="21"/>
      <c r="Q410" s="21"/>
    </row>
    <row r="411" spans="5:17" ht="12.75">
      <c r="E411" s="20"/>
      <c r="P411" s="21"/>
      <c r="Q411" s="21"/>
    </row>
    <row r="412" spans="5:17" ht="12.75">
      <c r="E412" s="20"/>
      <c r="P412" s="21"/>
      <c r="Q412" s="21"/>
    </row>
    <row r="413" spans="5:17" ht="12.75">
      <c r="E413" s="20"/>
      <c r="P413" s="21"/>
      <c r="Q413" s="21"/>
    </row>
    <row r="414" spans="5:17" ht="12.75">
      <c r="E414" s="20"/>
      <c r="P414" s="21"/>
      <c r="Q414" s="21"/>
    </row>
    <row r="415" spans="5:17" ht="12.75">
      <c r="E415" s="20"/>
      <c r="P415" s="21"/>
      <c r="Q415" s="21"/>
    </row>
    <row r="416" spans="5:17" ht="12.75">
      <c r="E416" s="20"/>
      <c r="P416" s="21"/>
      <c r="Q416" s="21"/>
    </row>
    <row r="417" spans="5:17" ht="12.75">
      <c r="E417" s="20"/>
      <c r="P417" s="21"/>
      <c r="Q417" s="21"/>
    </row>
    <row r="418" spans="5:17" ht="12.75">
      <c r="E418" s="20"/>
      <c r="P418" s="21"/>
      <c r="Q418" s="21"/>
    </row>
    <row r="419" spans="5:17" ht="12.75">
      <c r="E419" s="20"/>
      <c r="P419" s="21"/>
      <c r="Q419" s="21"/>
    </row>
    <row r="420" spans="5:17" ht="12.75">
      <c r="E420" s="20"/>
      <c r="P420" s="21"/>
      <c r="Q420" s="21"/>
    </row>
    <row r="421" spans="5:17" ht="12.75">
      <c r="E421" s="20"/>
      <c r="P421" s="21"/>
      <c r="Q421" s="21"/>
    </row>
    <row r="422" spans="5:17" ht="12.75">
      <c r="E422" s="20"/>
      <c r="P422" s="21"/>
      <c r="Q422" s="21"/>
    </row>
    <row r="423" spans="5:17" ht="12.75">
      <c r="E423" s="20"/>
      <c r="P423" s="21"/>
      <c r="Q423" s="21"/>
    </row>
    <row r="424" spans="5:17" ht="12.75">
      <c r="E424" s="20"/>
      <c r="P424" s="21"/>
      <c r="Q424" s="21"/>
    </row>
    <row r="425" spans="5:17" ht="12.75">
      <c r="E425" s="20"/>
      <c r="P425" s="21"/>
      <c r="Q425" s="21"/>
    </row>
    <row r="426" spans="5:17" ht="12.75">
      <c r="E426" s="20"/>
      <c r="P426" s="21"/>
      <c r="Q426" s="21"/>
    </row>
    <row r="427" spans="5:17" ht="12.75">
      <c r="E427" s="20"/>
      <c r="P427" s="21"/>
      <c r="Q427" s="21"/>
    </row>
    <row r="428" spans="5:17" ht="12.75">
      <c r="E428" s="20"/>
      <c r="P428" s="21"/>
      <c r="Q428" s="21"/>
    </row>
    <row r="429" spans="5:17" ht="12.75">
      <c r="E429" s="20"/>
      <c r="P429" s="21"/>
      <c r="Q429" s="21"/>
    </row>
    <row r="430" spans="5:17" ht="12.75">
      <c r="E430" s="20"/>
      <c r="P430" s="21"/>
      <c r="Q430" s="21"/>
    </row>
    <row r="431" spans="5:17" ht="12.75">
      <c r="E431" s="20"/>
      <c r="P431" s="21"/>
      <c r="Q431" s="21"/>
    </row>
    <row r="432" spans="5:17" ht="12.75">
      <c r="E432" s="20"/>
      <c r="P432" s="21"/>
      <c r="Q432" s="21"/>
    </row>
    <row r="433" spans="5:17" ht="12.75">
      <c r="E433" s="20"/>
      <c r="P433" s="21"/>
      <c r="Q433" s="21"/>
    </row>
    <row r="434" spans="5:17" ht="12.75">
      <c r="E434" s="20"/>
      <c r="P434" s="21"/>
      <c r="Q434" s="21"/>
    </row>
    <row r="435" spans="5:17" ht="12.75">
      <c r="E435" s="20"/>
      <c r="P435" s="21"/>
      <c r="Q435" s="21"/>
    </row>
    <row r="436" spans="5:17" ht="12.75">
      <c r="E436" s="20"/>
      <c r="P436" s="21"/>
      <c r="Q436" s="21"/>
    </row>
    <row r="437" spans="5:17" ht="12.75">
      <c r="E437" s="20"/>
      <c r="P437" s="21"/>
      <c r="Q437" s="21"/>
    </row>
    <row r="438" spans="5:17" ht="12.75">
      <c r="E438" s="20"/>
      <c r="P438" s="21"/>
      <c r="Q438" s="21"/>
    </row>
    <row r="439" spans="5:17" ht="12.75">
      <c r="E439" s="20"/>
      <c r="P439" s="21"/>
      <c r="Q439" s="21"/>
    </row>
    <row r="440" spans="5:17" ht="12.75">
      <c r="E440" s="20"/>
      <c r="P440" s="21"/>
      <c r="Q440" s="21"/>
    </row>
    <row r="441" spans="5:17" ht="12.75">
      <c r="E441" s="20"/>
      <c r="P441" s="21"/>
      <c r="Q441" s="21"/>
    </row>
    <row r="442" spans="5:17" ht="12.75">
      <c r="E442" s="20"/>
      <c r="P442" s="21"/>
      <c r="Q442" s="21"/>
    </row>
    <row r="443" spans="5:17" ht="12.75">
      <c r="E443" s="20"/>
      <c r="P443" s="21"/>
      <c r="Q443" s="21"/>
    </row>
    <row r="444" spans="5:17" ht="12.75">
      <c r="E444" s="20"/>
      <c r="P444" s="21"/>
      <c r="Q444" s="21"/>
    </row>
    <row r="445" spans="5:17" ht="12.75">
      <c r="E445" s="20"/>
      <c r="P445" s="21"/>
      <c r="Q445" s="21"/>
    </row>
    <row r="446" spans="5:17" ht="12.75">
      <c r="E446" s="20"/>
      <c r="P446" s="21"/>
      <c r="Q446" s="21"/>
    </row>
    <row r="447" spans="5:17" ht="12.75">
      <c r="E447" s="20"/>
      <c r="P447" s="21"/>
      <c r="Q447" s="21"/>
    </row>
    <row r="448" spans="5:17" ht="12.75">
      <c r="E448" s="20"/>
      <c r="P448" s="21"/>
      <c r="Q448" s="21"/>
    </row>
    <row r="449" spans="5:17" ht="12.75">
      <c r="E449" s="20"/>
      <c r="P449" s="21"/>
      <c r="Q449" s="21"/>
    </row>
    <row r="450" spans="5:17" ht="12.75">
      <c r="E450" s="20"/>
      <c r="P450" s="21"/>
      <c r="Q450" s="21"/>
    </row>
    <row r="451" spans="5:17" ht="12.75">
      <c r="E451" s="20"/>
      <c r="P451" s="21"/>
      <c r="Q451" s="21"/>
    </row>
    <row r="452" spans="5:17" ht="12.75">
      <c r="E452" s="20"/>
      <c r="P452" s="21"/>
      <c r="Q452" s="21"/>
    </row>
    <row r="453" spans="5:17" ht="12.75">
      <c r="E453" s="20"/>
      <c r="P453" s="21"/>
      <c r="Q453" s="21"/>
    </row>
    <row r="454" spans="5:17" ht="12.75">
      <c r="E454" s="20"/>
      <c r="P454" s="21"/>
      <c r="Q454" s="21"/>
    </row>
    <row r="455" spans="5:17" ht="12.75">
      <c r="E455" s="20"/>
      <c r="P455" s="21"/>
      <c r="Q455" s="21"/>
    </row>
    <row r="456" spans="5:17" ht="12.75">
      <c r="E456" s="20"/>
      <c r="P456" s="21"/>
      <c r="Q456" s="21"/>
    </row>
    <row r="457" spans="5:17" ht="12.75">
      <c r="E457" s="20"/>
      <c r="P457" s="21"/>
      <c r="Q457" s="21"/>
    </row>
    <row r="458" spans="5:17" ht="12.75">
      <c r="E458" s="20"/>
      <c r="P458" s="21"/>
      <c r="Q458" s="21"/>
    </row>
    <row r="459" spans="5:17" ht="12.75">
      <c r="E459" s="20"/>
      <c r="P459" s="21"/>
      <c r="Q459" s="21"/>
    </row>
    <row r="460" spans="5:17" ht="12.75">
      <c r="E460" s="20"/>
      <c r="P460" s="21"/>
      <c r="Q460" s="21"/>
    </row>
    <row r="461" spans="5:17" ht="12.75">
      <c r="E461" s="20"/>
      <c r="P461" s="21"/>
      <c r="Q461" s="21"/>
    </row>
    <row r="462" spans="5:17" ht="12.75">
      <c r="E462" s="20"/>
      <c r="P462" s="21"/>
      <c r="Q462" s="21"/>
    </row>
    <row r="463" spans="5:17" ht="12.75">
      <c r="E463" s="20"/>
      <c r="P463" s="21"/>
      <c r="Q463" s="21"/>
    </row>
    <row r="464" spans="5:17" ht="12.75">
      <c r="E464" s="20"/>
      <c r="P464" s="21"/>
      <c r="Q464" s="21"/>
    </row>
    <row r="465" spans="5:17" ht="12.75">
      <c r="E465" s="20"/>
      <c r="P465" s="21"/>
      <c r="Q465" s="21"/>
    </row>
    <row r="466" spans="5:17" ht="12.75">
      <c r="E466" s="20"/>
      <c r="P466" s="21"/>
      <c r="Q466" s="21"/>
    </row>
    <row r="467" spans="5:17" ht="12.75">
      <c r="E467" s="20"/>
      <c r="P467" s="21"/>
      <c r="Q467" s="21"/>
    </row>
    <row r="468" spans="5:17" ht="12.75">
      <c r="E468" s="20"/>
      <c r="P468" s="21"/>
      <c r="Q468" s="21"/>
    </row>
    <row r="469" spans="5:17" ht="12.75">
      <c r="E469" s="20"/>
      <c r="P469" s="21"/>
      <c r="Q469" s="21"/>
    </row>
    <row r="470" spans="5:17" ht="12.75">
      <c r="E470" s="20"/>
      <c r="P470" s="21"/>
      <c r="Q470" s="21"/>
    </row>
    <row r="471" spans="5:17" ht="12.75">
      <c r="E471" s="20"/>
      <c r="P471" s="21"/>
      <c r="Q471" s="21"/>
    </row>
    <row r="472" spans="5:17" ht="12.75">
      <c r="E472" s="20"/>
      <c r="P472" s="21"/>
      <c r="Q472" s="21"/>
    </row>
    <row r="473" spans="5:17" ht="12.75">
      <c r="E473" s="20"/>
      <c r="P473" s="21"/>
      <c r="Q473" s="21"/>
    </row>
    <row r="474" spans="5:17" ht="12.75">
      <c r="E474" s="20"/>
      <c r="P474" s="21"/>
      <c r="Q474" s="21"/>
    </row>
    <row r="475" spans="5:17" ht="12.75">
      <c r="E475" s="20"/>
      <c r="P475" s="21"/>
      <c r="Q475" s="21"/>
    </row>
    <row r="476" spans="5:17" ht="12.75">
      <c r="E476" s="20"/>
      <c r="P476" s="21"/>
      <c r="Q476" s="21"/>
    </row>
    <row r="477" spans="5:17" ht="12.75">
      <c r="E477" s="20"/>
      <c r="P477" s="21"/>
      <c r="Q477" s="21"/>
    </row>
    <row r="478" spans="5:17" ht="12.75">
      <c r="E478" s="20"/>
      <c r="P478" s="21"/>
      <c r="Q478" s="21"/>
    </row>
    <row r="479" spans="5:17" ht="12.75">
      <c r="E479" s="20"/>
      <c r="P479" s="21"/>
      <c r="Q479" s="21"/>
    </row>
    <row r="480" spans="5:17" ht="12.75">
      <c r="E480" s="20"/>
      <c r="P480" s="21"/>
      <c r="Q480" s="21"/>
    </row>
    <row r="481" spans="5:17" ht="12.75">
      <c r="E481" s="20"/>
      <c r="P481" s="21"/>
      <c r="Q481" s="21"/>
    </row>
    <row r="482" spans="5:17" ht="12.75">
      <c r="E482" s="20"/>
      <c r="P482" s="21"/>
      <c r="Q482" s="21"/>
    </row>
    <row r="483" spans="5:17" ht="12.75">
      <c r="E483" s="20"/>
      <c r="P483" s="21"/>
      <c r="Q483" s="21"/>
    </row>
    <row r="484" spans="5:17" ht="12.75">
      <c r="E484" s="20"/>
      <c r="P484" s="21"/>
      <c r="Q484" s="21"/>
    </row>
    <row r="485" spans="5:17" ht="12.75">
      <c r="E485" s="20"/>
      <c r="P485" s="21"/>
      <c r="Q485" s="21"/>
    </row>
    <row r="486" spans="5:17" ht="12.75">
      <c r="E486" s="20"/>
      <c r="P486" s="21"/>
      <c r="Q486" s="21"/>
    </row>
    <row r="487" spans="5:17" ht="12.75">
      <c r="E487" s="20"/>
      <c r="P487" s="21"/>
      <c r="Q487" s="21"/>
    </row>
    <row r="488" spans="5:17" ht="12.75">
      <c r="E488" s="20"/>
      <c r="P488" s="21"/>
      <c r="Q488" s="21"/>
    </row>
    <row r="489" spans="5:17" ht="12.75">
      <c r="E489" s="20"/>
      <c r="P489" s="21"/>
      <c r="Q489" s="21"/>
    </row>
    <row r="490" spans="5:17" ht="12.75">
      <c r="E490" s="20"/>
      <c r="P490" s="21"/>
      <c r="Q490" s="21"/>
    </row>
    <row r="491" spans="5:17" ht="12.75">
      <c r="E491" s="20"/>
      <c r="P491" s="21"/>
      <c r="Q491" s="21"/>
    </row>
    <row r="492" spans="5:17" ht="12.75">
      <c r="E492" s="20"/>
      <c r="P492" s="21"/>
      <c r="Q492" s="21"/>
    </row>
    <row r="493" spans="5:17" ht="12.75">
      <c r="E493" s="20"/>
      <c r="P493" s="21"/>
      <c r="Q493" s="21"/>
    </row>
    <row r="494" spans="5:17" ht="12.75">
      <c r="E494" s="20"/>
      <c r="P494" s="21"/>
      <c r="Q494" s="21"/>
    </row>
    <row r="495" spans="5:17" ht="12.75">
      <c r="E495" s="20"/>
      <c r="P495" s="21"/>
      <c r="Q495" s="21"/>
    </row>
    <row r="496" spans="5:17" ht="12.75">
      <c r="E496" s="20"/>
      <c r="P496" s="21"/>
      <c r="Q496" s="21"/>
    </row>
    <row r="497" spans="5:17" ht="12.75">
      <c r="E497" s="20"/>
      <c r="P497" s="21"/>
      <c r="Q497" s="21"/>
    </row>
    <row r="498" spans="5:17" ht="12.75">
      <c r="E498" s="20"/>
      <c r="P498" s="21"/>
      <c r="Q498" s="21"/>
    </row>
    <row r="499" spans="5:17" ht="12.75">
      <c r="E499" s="20"/>
      <c r="P499" s="21"/>
      <c r="Q499" s="21"/>
    </row>
    <row r="500" spans="5:17" ht="12.75">
      <c r="E500" s="20"/>
      <c r="P500" s="21"/>
      <c r="Q500" s="21"/>
    </row>
    <row r="501" spans="5:17" ht="12.75">
      <c r="E501" s="20"/>
      <c r="P501" s="21"/>
      <c r="Q501" s="21"/>
    </row>
    <row r="502" spans="5:17" ht="12.75">
      <c r="E502" s="20"/>
      <c r="P502" s="21"/>
      <c r="Q502" s="21"/>
    </row>
    <row r="503" spans="5:17" ht="12.75">
      <c r="E503" s="20"/>
      <c r="P503" s="21"/>
      <c r="Q503" s="21"/>
    </row>
    <row r="504" spans="5:17" ht="12.75">
      <c r="E504" s="20"/>
      <c r="P504" s="21"/>
      <c r="Q504" s="21"/>
    </row>
    <row r="505" spans="5:17" ht="12.75">
      <c r="E505" s="20"/>
      <c r="P505" s="21"/>
      <c r="Q505" s="21"/>
    </row>
    <row r="506" spans="5:17" ht="12.75">
      <c r="E506" s="20"/>
      <c r="P506" s="21"/>
      <c r="Q506" s="21"/>
    </row>
    <row r="507" spans="5:17" ht="12.75">
      <c r="E507" s="20"/>
      <c r="P507" s="21"/>
      <c r="Q507" s="21"/>
    </row>
    <row r="508" spans="5:17" ht="12.75">
      <c r="E508" s="20"/>
      <c r="P508" s="21"/>
      <c r="Q508" s="21"/>
    </row>
    <row r="509" spans="5:17" ht="12.75">
      <c r="E509" s="20"/>
      <c r="P509" s="21"/>
      <c r="Q509" s="21"/>
    </row>
    <row r="510" spans="5:17" ht="12.75">
      <c r="E510" s="20"/>
      <c r="P510" s="21"/>
      <c r="Q510" s="21"/>
    </row>
    <row r="511" spans="5:17" ht="12.75">
      <c r="E511" s="20"/>
      <c r="P511" s="21"/>
      <c r="Q511" s="21"/>
    </row>
    <row r="512" spans="5:17" ht="12.75">
      <c r="E512" s="20"/>
      <c r="P512" s="21"/>
      <c r="Q512" s="21"/>
    </row>
    <row r="513" spans="5:17" ht="12.75">
      <c r="E513" s="20"/>
      <c r="P513" s="21"/>
      <c r="Q513" s="21"/>
    </row>
    <row r="514" spans="5:17" ht="12.75">
      <c r="E514" s="20"/>
      <c r="P514" s="21"/>
      <c r="Q514" s="21"/>
    </row>
    <row r="515" spans="5:17" ht="12.75">
      <c r="E515" s="20"/>
      <c r="P515" s="21"/>
      <c r="Q515" s="21"/>
    </row>
    <row r="516" spans="5:17" ht="12.75">
      <c r="E516" s="20"/>
      <c r="P516" s="21"/>
      <c r="Q516" s="21"/>
    </row>
    <row r="517" spans="5:17" ht="12.75">
      <c r="E517" s="20"/>
      <c r="P517" s="21"/>
      <c r="Q517" s="21"/>
    </row>
    <row r="518" spans="5:17" ht="12.75">
      <c r="E518" s="20"/>
      <c r="P518" s="21"/>
      <c r="Q518" s="21"/>
    </row>
    <row r="519" spans="5:17" ht="12.75">
      <c r="E519" s="20"/>
      <c r="P519" s="21"/>
      <c r="Q519" s="21"/>
    </row>
    <row r="520" spans="5:17" ht="12.75">
      <c r="E520" s="20"/>
      <c r="P520" s="21"/>
      <c r="Q520" s="21"/>
    </row>
    <row r="521" spans="5:17" ht="12.75">
      <c r="E521" s="20"/>
      <c r="P521" s="21"/>
      <c r="Q521" s="21"/>
    </row>
    <row r="522" spans="5:17" ht="12.75">
      <c r="E522" s="20"/>
      <c r="P522" s="21"/>
      <c r="Q522" s="21"/>
    </row>
    <row r="523" spans="5:17" ht="12.75">
      <c r="E523" s="20"/>
      <c r="P523" s="21"/>
      <c r="Q523" s="21"/>
    </row>
    <row r="524" spans="5:17" ht="12.75">
      <c r="E524" s="20"/>
      <c r="P524" s="21"/>
      <c r="Q524" s="21"/>
    </row>
    <row r="525" spans="5:17" ht="12.75">
      <c r="E525" s="20"/>
      <c r="P525" s="21"/>
      <c r="Q525" s="21"/>
    </row>
    <row r="526" spans="5:17" ht="12.75">
      <c r="E526" s="20"/>
      <c r="P526" s="21"/>
      <c r="Q526" s="21"/>
    </row>
    <row r="527" spans="5:17" ht="12.75">
      <c r="E527" s="20"/>
      <c r="P527" s="21"/>
      <c r="Q527" s="21"/>
    </row>
    <row r="528" spans="5:17" ht="12.75">
      <c r="E528" s="20"/>
      <c r="P528" s="21"/>
      <c r="Q528" s="21"/>
    </row>
    <row r="529" spans="5:17" ht="12.75">
      <c r="E529" s="20"/>
      <c r="P529" s="21"/>
      <c r="Q529" s="21"/>
    </row>
    <row r="530" spans="5:17" ht="12.75">
      <c r="E530" s="20"/>
      <c r="P530" s="21"/>
      <c r="Q530" s="21"/>
    </row>
    <row r="531" spans="5:17" ht="12.75">
      <c r="E531" s="20"/>
      <c r="P531" s="21"/>
      <c r="Q531" s="21"/>
    </row>
    <row r="532" spans="5:17" ht="12.75">
      <c r="E532" s="20"/>
      <c r="P532" s="21"/>
      <c r="Q532" s="21"/>
    </row>
    <row r="533" spans="5:17" ht="12.75">
      <c r="E533" s="20"/>
      <c r="P533" s="21"/>
      <c r="Q533" s="21"/>
    </row>
    <row r="534" spans="5:17" ht="12.75">
      <c r="E534" s="20"/>
      <c r="P534" s="21"/>
      <c r="Q534" s="21"/>
    </row>
    <row r="535" spans="5:17" ht="12.75">
      <c r="E535" s="20"/>
      <c r="P535" s="21"/>
      <c r="Q535" s="21"/>
    </row>
    <row r="536" spans="5:17" ht="12.75">
      <c r="E536" s="20"/>
      <c r="P536" s="21"/>
      <c r="Q536" s="21"/>
    </row>
    <row r="537" spans="5:17" ht="12.75">
      <c r="E537" s="20"/>
      <c r="P537" s="21"/>
      <c r="Q537" s="21"/>
    </row>
    <row r="538" spans="5:17" ht="12.75">
      <c r="E538" s="20"/>
      <c r="P538" s="21"/>
      <c r="Q538" s="21"/>
    </row>
    <row r="539" spans="5:17" ht="12.75">
      <c r="E539" s="20"/>
      <c r="P539" s="21"/>
      <c r="Q539" s="21"/>
    </row>
    <row r="540" spans="5:17" ht="12.75">
      <c r="E540" s="20"/>
      <c r="P540" s="21"/>
      <c r="Q540" s="21"/>
    </row>
    <row r="541" spans="5:17" ht="12.75">
      <c r="E541" s="20"/>
      <c r="P541" s="21"/>
      <c r="Q541" s="21"/>
    </row>
    <row r="542" spans="5:17" ht="12.75">
      <c r="E542" s="20"/>
      <c r="P542" s="21"/>
      <c r="Q542" s="21"/>
    </row>
    <row r="543" spans="5:17" ht="12.75">
      <c r="E543" s="20"/>
      <c r="P543" s="21"/>
      <c r="Q543" s="21"/>
    </row>
    <row r="544" spans="5:17" ht="12.75">
      <c r="E544" s="20"/>
      <c r="P544" s="21"/>
      <c r="Q544" s="21"/>
    </row>
    <row r="545" spans="5:17" ht="12.75">
      <c r="E545" s="20"/>
      <c r="P545" s="21"/>
      <c r="Q545" s="21"/>
    </row>
    <row r="546" spans="5:17" ht="12.75">
      <c r="E546" s="20"/>
      <c r="P546" s="21"/>
      <c r="Q546" s="21"/>
    </row>
    <row r="547" spans="5:17" ht="12.75">
      <c r="E547" s="20"/>
      <c r="P547" s="21"/>
      <c r="Q547" s="21"/>
    </row>
    <row r="548" spans="5:17" ht="12.75">
      <c r="E548" s="20"/>
      <c r="P548" s="21"/>
      <c r="Q548" s="21"/>
    </row>
    <row r="549" spans="5:17" ht="12.75">
      <c r="E549" s="20"/>
      <c r="P549" s="21"/>
      <c r="Q549" s="21"/>
    </row>
    <row r="550" spans="5:17" ht="12.75">
      <c r="E550" s="20"/>
      <c r="P550" s="21"/>
      <c r="Q550" s="21"/>
    </row>
    <row r="551" spans="5:17" ht="12.75">
      <c r="E551" s="20"/>
      <c r="P551" s="21"/>
      <c r="Q551" s="21"/>
    </row>
    <row r="552" spans="5:17" ht="12.75">
      <c r="E552" s="20"/>
      <c r="P552" s="21"/>
      <c r="Q552" s="21"/>
    </row>
    <row r="553" spans="5:17" ht="12.75">
      <c r="E553" s="20"/>
      <c r="P553" s="21"/>
      <c r="Q553" s="21"/>
    </row>
    <row r="554" spans="5:17" ht="12.75">
      <c r="E554" s="20"/>
      <c r="P554" s="21"/>
      <c r="Q554" s="21"/>
    </row>
    <row r="555" spans="5:17" ht="12.75">
      <c r="E555" s="20"/>
      <c r="P555" s="21"/>
      <c r="Q555" s="21"/>
    </row>
    <row r="556" spans="5:17" ht="12.75">
      <c r="E556" s="20"/>
      <c r="P556" s="21"/>
      <c r="Q556" s="21"/>
    </row>
    <row r="557" spans="5:17" ht="12.75">
      <c r="E557" s="20"/>
      <c r="P557" s="21"/>
      <c r="Q557" s="21"/>
    </row>
    <row r="558" spans="5:17" ht="12.75">
      <c r="E558" s="20"/>
      <c r="P558" s="21"/>
      <c r="Q558" s="21"/>
    </row>
    <row r="559" spans="5:17" ht="12.75">
      <c r="E559" s="20"/>
      <c r="P559" s="21"/>
      <c r="Q559" s="21"/>
    </row>
    <row r="560" spans="5:17" ht="12.75">
      <c r="E560" s="20"/>
      <c r="P560" s="21"/>
      <c r="Q560" s="21"/>
    </row>
    <row r="561" spans="5:17" ht="12.75">
      <c r="E561" s="20"/>
      <c r="P561" s="21"/>
      <c r="Q561" s="21"/>
    </row>
    <row r="562" spans="5:17" ht="12.75">
      <c r="E562" s="20"/>
      <c r="P562" s="21"/>
      <c r="Q562" s="21"/>
    </row>
    <row r="563" spans="5:17" ht="12.75">
      <c r="E563" s="20"/>
      <c r="P563" s="21"/>
      <c r="Q563" s="21"/>
    </row>
    <row r="564" spans="5:17" ht="12.75">
      <c r="E564" s="20"/>
      <c r="P564" s="21"/>
      <c r="Q564" s="21"/>
    </row>
    <row r="565" spans="5:17" ht="12.75">
      <c r="E565" s="20"/>
      <c r="P565" s="21"/>
      <c r="Q565" s="21"/>
    </row>
    <row r="566" spans="5:17" ht="12.75">
      <c r="E566" s="20"/>
      <c r="P566" s="21"/>
      <c r="Q566" s="21"/>
    </row>
    <row r="567" spans="5:17" ht="12.75">
      <c r="E567" s="20"/>
      <c r="P567" s="21"/>
      <c r="Q567" s="21"/>
    </row>
    <row r="568" spans="5:17" ht="12.75">
      <c r="E568" s="20"/>
      <c r="P568" s="21"/>
      <c r="Q568" s="21"/>
    </row>
    <row r="569" spans="5:17" ht="12.75">
      <c r="E569" s="20"/>
      <c r="P569" s="21"/>
      <c r="Q569" s="21"/>
    </row>
    <row r="570" spans="5:17" ht="12.75">
      <c r="E570" s="20"/>
      <c r="P570" s="21"/>
      <c r="Q570" s="21"/>
    </row>
    <row r="571" spans="5:17" ht="12.75">
      <c r="E571" s="20"/>
      <c r="P571" s="21"/>
      <c r="Q571" s="21"/>
    </row>
    <row r="572" spans="5:17" ht="12.75">
      <c r="E572" s="20"/>
      <c r="P572" s="21"/>
      <c r="Q572" s="21"/>
    </row>
    <row r="573" spans="5:17" ht="12.75">
      <c r="E573" s="20"/>
      <c r="P573" s="21"/>
      <c r="Q573" s="21"/>
    </row>
    <row r="574" spans="5:17" ht="12.75">
      <c r="E574" s="20"/>
      <c r="P574" s="21"/>
      <c r="Q574" s="21"/>
    </row>
    <row r="575" spans="5:17" ht="12.75">
      <c r="E575" s="20"/>
      <c r="P575" s="21"/>
      <c r="Q575" s="21"/>
    </row>
    <row r="576" spans="5:17" ht="12.75">
      <c r="E576" s="20"/>
      <c r="P576" s="21"/>
      <c r="Q576" s="21"/>
    </row>
    <row r="577" spans="5:17" ht="12.75">
      <c r="E577" s="20"/>
      <c r="P577" s="21"/>
      <c r="Q577" s="21"/>
    </row>
    <row r="578" spans="5:17" ht="12.75">
      <c r="E578" s="20"/>
      <c r="P578" s="21"/>
      <c r="Q578" s="21"/>
    </row>
    <row r="579" spans="5:17" ht="12.75">
      <c r="E579" s="20"/>
      <c r="P579" s="21"/>
      <c r="Q579" s="21"/>
    </row>
    <row r="580" spans="5:17" ht="12.75">
      <c r="E580" s="20"/>
      <c r="P580" s="21"/>
      <c r="Q580" s="21"/>
    </row>
    <row r="581" spans="5:17" ht="12.75">
      <c r="E581" s="20"/>
      <c r="P581" s="21"/>
      <c r="Q581" s="21"/>
    </row>
    <row r="582" spans="5:17" ht="12.75">
      <c r="E582" s="20"/>
      <c r="P582" s="21"/>
      <c r="Q582" s="21"/>
    </row>
    <row r="583" spans="5:17" ht="12.75">
      <c r="E583" s="20"/>
      <c r="P583" s="21"/>
      <c r="Q583" s="21"/>
    </row>
    <row r="584" spans="5:17" ht="12.75">
      <c r="E584" s="20"/>
      <c r="P584" s="21"/>
      <c r="Q584" s="21"/>
    </row>
    <row r="585" spans="5:17" ht="12.75">
      <c r="E585" s="20"/>
      <c r="P585" s="21"/>
      <c r="Q585" s="21"/>
    </row>
    <row r="586" spans="5:17" ht="12.75">
      <c r="E586" s="20"/>
      <c r="P586" s="21"/>
      <c r="Q586" s="21"/>
    </row>
    <row r="587" spans="5:17" ht="12.75">
      <c r="E587" s="20"/>
      <c r="P587" s="21"/>
      <c r="Q587" s="21"/>
    </row>
    <row r="588" spans="5:17" ht="12.75">
      <c r="E588" s="20"/>
      <c r="P588" s="21"/>
      <c r="Q588" s="21"/>
    </row>
    <row r="589" spans="5:17" ht="12.75">
      <c r="E589" s="20"/>
      <c r="P589" s="21"/>
      <c r="Q589" s="21"/>
    </row>
    <row r="590" spans="5:17" ht="12.75">
      <c r="E590" s="20"/>
      <c r="P590" s="21"/>
      <c r="Q590" s="21"/>
    </row>
    <row r="591" spans="5:17" ht="12.75">
      <c r="E591" s="20"/>
      <c r="P591" s="21"/>
      <c r="Q591" s="21"/>
    </row>
    <row r="592" spans="5:17" ht="12.75">
      <c r="E592" s="20"/>
      <c r="P592" s="21"/>
      <c r="Q592" s="21"/>
    </row>
    <row r="593" spans="5:17" ht="12.75">
      <c r="E593" s="20"/>
      <c r="P593" s="21"/>
      <c r="Q593" s="21"/>
    </row>
    <row r="594" spans="5:17" ht="12.75">
      <c r="E594" s="20"/>
      <c r="P594" s="21"/>
      <c r="Q594" s="21"/>
    </row>
    <row r="595" spans="5:17" ht="12.75">
      <c r="E595" s="20"/>
      <c r="P595" s="21"/>
      <c r="Q595" s="21"/>
    </row>
    <row r="596" spans="5:17" ht="12.75">
      <c r="E596" s="20"/>
      <c r="P596" s="21"/>
      <c r="Q596" s="21"/>
    </row>
    <row r="597" spans="5:17" ht="12.75">
      <c r="E597" s="20"/>
      <c r="P597" s="21"/>
      <c r="Q597" s="21"/>
    </row>
    <row r="598" spans="5:17" ht="12.75">
      <c r="E598" s="20"/>
      <c r="P598" s="21"/>
      <c r="Q598" s="21"/>
    </row>
    <row r="599" spans="5:17" ht="12.75">
      <c r="E599" s="20"/>
      <c r="P599" s="21"/>
      <c r="Q599" s="21"/>
    </row>
    <row r="600" spans="5:17" ht="12.75">
      <c r="E600" s="20"/>
      <c r="P600" s="21"/>
      <c r="Q600" s="21"/>
    </row>
    <row r="601" spans="5:17" ht="12.75">
      <c r="E601" s="20"/>
      <c r="P601" s="21"/>
      <c r="Q601" s="21"/>
    </row>
    <row r="602" spans="5:17" ht="12.75">
      <c r="E602" s="20"/>
      <c r="P602" s="21"/>
      <c r="Q602" s="21"/>
    </row>
    <row r="603" spans="5:17" ht="12.75">
      <c r="E603" s="20"/>
      <c r="P603" s="21"/>
      <c r="Q603" s="21"/>
    </row>
    <row r="604" spans="5:17" ht="12.75">
      <c r="E604" s="20"/>
      <c r="P604" s="21"/>
      <c r="Q604" s="21"/>
    </row>
    <row r="605" spans="5:17" ht="12.75">
      <c r="E605" s="20"/>
      <c r="P605" s="21"/>
      <c r="Q605" s="21"/>
    </row>
    <row r="606" spans="5:17" ht="12.75">
      <c r="E606" s="20"/>
      <c r="P606" s="21"/>
      <c r="Q606" s="21"/>
    </row>
    <row r="607" spans="5:17" ht="12.75">
      <c r="E607" s="20"/>
      <c r="P607" s="21"/>
      <c r="Q607" s="21"/>
    </row>
    <row r="608" spans="5:17" ht="12.75">
      <c r="E608" s="20"/>
      <c r="P608" s="21"/>
      <c r="Q608" s="21"/>
    </row>
    <row r="609" spans="5:17" ht="12.75">
      <c r="E609" s="20"/>
      <c r="P609" s="21"/>
      <c r="Q609" s="21"/>
    </row>
    <row r="610" spans="5:17" ht="12.75">
      <c r="E610" s="20"/>
      <c r="P610" s="21"/>
      <c r="Q610" s="21"/>
    </row>
    <row r="611" spans="5:17" ht="12.75">
      <c r="E611" s="20"/>
      <c r="P611" s="21"/>
      <c r="Q611" s="21"/>
    </row>
    <row r="612" spans="5:17" ht="12.75">
      <c r="E612" s="20"/>
      <c r="P612" s="21"/>
      <c r="Q612" s="21"/>
    </row>
    <row r="613" spans="5:17" ht="12.75">
      <c r="E613" s="20"/>
      <c r="P613" s="21"/>
      <c r="Q613" s="21"/>
    </row>
    <row r="614" spans="5:17" ht="12.75">
      <c r="E614" s="20"/>
      <c r="P614" s="21"/>
      <c r="Q614" s="21"/>
    </row>
    <row r="615" spans="5:17" ht="12.75">
      <c r="E615" s="20"/>
      <c r="P615" s="21"/>
      <c r="Q615" s="21"/>
    </row>
    <row r="616" spans="5:17" ht="12.75">
      <c r="E616" s="20"/>
      <c r="P616" s="21"/>
      <c r="Q616" s="21"/>
    </row>
    <row r="617" spans="5:17" ht="12.75">
      <c r="E617" s="20"/>
      <c r="P617" s="21"/>
      <c r="Q617" s="21"/>
    </row>
    <row r="618" spans="5:17" ht="12.75">
      <c r="E618" s="20"/>
      <c r="P618" s="21"/>
      <c r="Q618" s="21"/>
    </row>
    <row r="619" spans="5:17" ht="12.75">
      <c r="E619" s="20"/>
      <c r="P619" s="21"/>
      <c r="Q619" s="21"/>
    </row>
    <row r="620" spans="5:17" ht="12.75">
      <c r="E620" s="20"/>
      <c r="P620" s="21"/>
      <c r="Q620" s="21"/>
    </row>
    <row r="621" spans="5:17" ht="12.75">
      <c r="E621" s="20"/>
      <c r="P621" s="21"/>
      <c r="Q621" s="21"/>
    </row>
    <row r="622" spans="5:17" ht="12.75">
      <c r="E622" s="20"/>
      <c r="P622" s="21"/>
      <c r="Q622" s="21"/>
    </row>
    <row r="623" spans="5:17" ht="12.75">
      <c r="E623" s="20"/>
      <c r="P623" s="21"/>
      <c r="Q623" s="21"/>
    </row>
    <row r="624" spans="5:17" ht="12.75">
      <c r="E624" s="20"/>
      <c r="P624" s="21"/>
      <c r="Q624" s="21"/>
    </row>
    <row r="625" spans="5:17" ht="12.75">
      <c r="E625" s="20"/>
      <c r="P625" s="21"/>
      <c r="Q625" s="21"/>
    </row>
    <row r="626" spans="5:17" ht="12.75">
      <c r="E626" s="20"/>
      <c r="P626" s="21"/>
      <c r="Q626" s="21"/>
    </row>
    <row r="627" spans="5:17" ht="12.75">
      <c r="E627" s="20"/>
      <c r="P627" s="21"/>
      <c r="Q627" s="21"/>
    </row>
    <row r="628" spans="5:17" ht="12.75">
      <c r="E628" s="20"/>
      <c r="P628" s="21"/>
      <c r="Q628" s="21"/>
    </row>
    <row r="629" spans="5:17" ht="12.75">
      <c r="E629" s="20"/>
      <c r="P629" s="21"/>
      <c r="Q629" s="21"/>
    </row>
    <row r="630" spans="5:17" ht="12.75">
      <c r="E630" s="20"/>
      <c r="P630" s="21"/>
      <c r="Q630" s="21"/>
    </row>
    <row r="631" spans="5:17" ht="12.75">
      <c r="E631" s="20"/>
      <c r="P631" s="21"/>
      <c r="Q631" s="21"/>
    </row>
    <row r="632" spans="5:17" ht="12.75">
      <c r="E632" s="20"/>
      <c r="P632" s="21"/>
      <c r="Q632" s="21"/>
    </row>
    <row r="633" spans="5:17" ht="12.75">
      <c r="E633" s="20"/>
      <c r="P633" s="21"/>
      <c r="Q633" s="21"/>
    </row>
    <row r="634" spans="5:17" ht="12.75">
      <c r="E634" s="20"/>
      <c r="P634" s="21"/>
      <c r="Q634" s="21"/>
    </row>
    <row r="635" spans="5:17" ht="12.75">
      <c r="E635" s="20"/>
      <c r="P635" s="21"/>
      <c r="Q635" s="21"/>
    </row>
    <row r="636" spans="5:17" ht="12.75">
      <c r="E636" s="20"/>
      <c r="P636" s="21"/>
      <c r="Q636" s="21"/>
    </row>
    <row r="637" spans="5:17" ht="12.75">
      <c r="E637" s="20"/>
      <c r="P637" s="21"/>
      <c r="Q637" s="21"/>
    </row>
    <row r="638" spans="5:17" ht="12.75">
      <c r="E638" s="20"/>
      <c r="P638" s="21"/>
      <c r="Q638" s="21"/>
    </row>
    <row r="639" spans="5:17" ht="12.75">
      <c r="E639" s="20"/>
      <c r="P639" s="21"/>
      <c r="Q639" s="21"/>
    </row>
    <row r="640" spans="5:17" ht="12.75">
      <c r="E640" s="20"/>
      <c r="P640" s="21"/>
      <c r="Q640" s="21"/>
    </row>
    <row r="641" spans="5:17" ht="12.75">
      <c r="E641" s="20"/>
      <c r="P641" s="21"/>
      <c r="Q641" s="21"/>
    </row>
    <row r="642" spans="5:17" ht="12.75">
      <c r="E642" s="20"/>
      <c r="P642" s="21"/>
      <c r="Q642" s="21"/>
    </row>
    <row r="643" spans="5:17" ht="12.75">
      <c r="E643" s="20"/>
      <c r="P643" s="21"/>
      <c r="Q643" s="21"/>
    </row>
    <row r="644" spans="5:17" ht="12.75">
      <c r="E644" s="20"/>
      <c r="P644" s="21"/>
      <c r="Q644" s="21"/>
    </row>
    <row r="645" spans="5:17" ht="12.75">
      <c r="E645" s="20"/>
      <c r="P645" s="21"/>
      <c r="Q645" s="21"/>
    </row>
    <row r="646" spans="5:17" ht="12.75">
      <c r="E646" s="20"/>
      <c r="P646" s="21"/>
      <c r="Q646" s="21"/>
    </row>
    <row r="647" spans="5:17" ht="12.75">
      <c r="E647" s="20"/>
      <c r="P647" s="21"/>
      <c r="Q647" s="21"/>
    </row>
    <row r="648" spans="5:17" ht="12.75">
      <c r="E648" s="20"/>
      <c r="P648" s="21"/>
      <c r="Q648" s="21"/>
    </row>
    <row r="649" spans="5:17" ht="12.75">
      <c r="E649" s="20"/>
      <c r="P649" s="21"/>
      <c r="Q649" s="21"/>
    </row>
    <row r="650" spans="5:17" ht="12.75">
      <c r="E650" s="20"/>
      <c r="P650" s="21"/>
      <c r="Q650" s="21"/>
    </row>
    <row r="651" spans="5:17" ht="12.75">
      <c r="E651" s="20"/>
      <c r="P651" s="21"/>
      <c r="Q651" s="21"/>
    </row>
    <row r="652" spans="5:17" ht="12.75">
      <c r="E652" s="20"/>
      <c r="P652" s="21"/>
      <c r="Q652" s="21"/>
    </row>
    <row r="653" spans="5:17" ht="12.75">
      <c r="E653" s="20"/>
      <c r="P653" s="21"/>
      <c r="Q653" s="21"/>
    </row>
    <row r="654" spans="5:17" ht="12.75">
      <c r="E654" s="20"/>
      <c r="P654" s="21"/>
      <c r="Q654" s="21"/>
    </row>
    <row r="655" spans="5:17" ht="12.75">
      <c r="E655" s="20"/>
      <c r="P655" s="21"/>
      <c r="Q655" s="21"/>
    </row>
    <row r="656" spans="5:17" ht="12.75">
      <c r="E656" s="20"/>
      <c r="P656" s="21"/>
      <c r="Q656" s="21"/>
    </row>
    <row r="657" spans="5:17" ht="12.75">
      <c r="E657" s="20"/>
      <c r="P657" s="21"/>
      <c r="Q657" s="21"/>
    </row>
    <row r="658" spans="5:17" ht="12.75">
      <c r="E658" s="20"/>
      <c r="P658" s="21"/>
      <c r="Q658" s="21"/>
    </row>
    <row r="659" spans="5:17" ht="12.75">
      <c r="E659" s="20"/>
      <c r="P659" s="21"/>
      <c r="Q659" s="21"/>
    </row>
    <row r="660" spans="5:17" ht="12.75">
      <c r="E660" s="20"/>
      <c r="P660" s="21"/>
      <c r="Q660" s="21"/>
    </row>
    <row r="661" spans="5:17" ht="12.75">
      <c r="E661" s="20"/>
      <c r="P661" s="21"/>
      <c r="Q661" s="21"/>
    </row>
    <row r="662" spans="5:17" ht="12.75">
      <c r="E662" s="20"/>
      <c r="P662" s="21"/>
      <c r="Q662" s="21"/>
    </row>
    <row r="663" spans="5:17" ht="12.75">
      <c r="E663" s="20"/>
      <c r="P663" s="21"/>
      <c r="Q663" s="21"/>
    </row>
    <row r="664" spans="5:17" ht="12.75">
      <c r="E664" s="20"/>
      <c r="P664" s="21"/>
      <c r="Q664" s="21"/>
    </row>
    <row r="665" spans="5:17" ht="12.75">
      <c r="E665" s="20"/>
      <c r="P665" s="21"/>
      <c r="Q665" s="21"/>
    </row>
    <row r="666" spans="5:17" ht="12.75">
      <c r="E666" s="20"/>
      <c r="P666" s="21"/>
      <c r="Q666" s="21"/>
    </row>
    <row r="667" spans="5:17" ht="12.75">
      <c r="E667" s="20"/>
      <c r="P667" s="21"/>
      <c r="Q667" s="21"/>
    </row>
    <row r="668" spans="5:17" ht="12.75">
      <c r="E668" s="20"/>
      <c r="P668" s="21"/>
      <c r="Q668" s="21"/>
    </row>
    <row r="669" spans="5:17" ht="12.75">
      <c r="E669" s="20"/>
      <c r="P669" s="21"/>
      <c r="Q669" s="21"/>
    </row>
    <row r="670" spans="5:17" ht="12.75">
      <c r="E670" s="20"/>
      <c r="P670" s="21"/>
      <c r="Q670" s="21"/>
    </row>
    <row r="671" spans="5:17" ht="12.75">
      <c r="E671" s="20"/>
      <c r="P671" s="21"/>
      <c r="Q671" s="21"/>
    </row>
    <row r="672" spans="5:17" ht="12.75">
      <c r="E672" s="20"/>
      <c r="P672" s="21"/>
      <c r="Q672" s="21"/>
    </row>
    <row r="673" spans="5:17" ht="12.75">
      <c r="E673" s="20"/>
      <c r="P673" s="21"/>
      <c r="Q673" s="21"/>
    </row>
    <row r="674" spans="5:17" ht="12.75">
      <c r="E674" s="20"/>
      <c r="P674" s="21"/>
      <c r="Q674" s="21"/>
    </row>
    <row r="675" spans="5:17" ht="12.75">
      <c r="E675" s="20"/>
      <c r="P675" s="21"/>
      <c r="Q675" s="21"/>
    </row>
    <row r="676" spans="5:17" ht="12.75">
      <c r="E676" s="20"/>
      <c r="P676" s="21"/>
      <c r="Q676" s="21"/>
    </row>
    <row r="677" spans="5:17" ht="12.75">
      <c r="E677" s="20"/>
      <c r="P677" s="21"/>
      <c r="Q677" s="21"/>
    </row>
    <row r="678" spans="5:17" ht="12.75">
      <c r="E678" s="20"/>
      <c r="P678" s="21"/>
      <c r="Q678" s="21"/>
    </row>
    <row r="679" spans="5:17" ht="12.75">
      <c r="E679" s="20"/>
      <c r="P679" s="21"/>
      <c r="Q679" s="21"/>
    </row>
    <row r="680" spans="5:17" ht="12.75">
      <c r="E680" s="20"/>
      <c r="P680" s="21"/>
      <c r="Q680" s="21"/>
    </row>
    <row r="681" spans="5:17" ht="12.75">
      <c r="E681" s="20"/>
      <c r="P681" s="21"/>
      <c r="Q681" s="21"/>
    </row>
    <row r="682" spans="5:17" ht="12.75">
      <c r="E682" s="20"/>
      <c r="P682" s="21"/>
      <c r="Q682" s="21"/>
    </row>
    <row r="683" spans="5:17" ht="12.75">
      <c r="E683" s="20"/>
      <c r="P683" s="21"/>
      <c r="Q683" s="21"/>
    </row>
    <row r="684" spans="5:17" ht="12.75">
      <c r="E684" s="20"/>
      <c r="P684" s="21"/>
      <c r="Q684" s="21"/>
    </row>
    <row r="685" spans="5:17" ht="12.75">
      <c r="E685" s="20"/>
      <c r="P685" s="21"/>
      <c r="Q685" s="21"/>
    </row>
    <row r="686" spans="5:17" ht="12.75">
      <c r="E686" s="20"/>
      <c r="P686" s="21"/>
      <c r="Q686" s="21"/>
    </row>
    <row r="687" spans="5:17" ht="12.75">
      <c r="E687" s="20"/>
      <c r="P687" s="21"/>
      <c r="Q687" s="21"/>
    </row>
    <row r="688" spans="5:17" ht="12.75">
      <c r="E688" s="20"/>
      <c r="P688" s="21"/>
      <c r="Q688" s="21"/>
    </row>
    <row r="689" spans="5:17" ht="12.75">
      <c r="E689" s="20"/>
      <c r="P689" s="21"/>
      <c r="Q689" s="21"/>
    </row>
    <row r="690" spans="5:17" ht="12.75">
      <c r="E690" s="20"/>
      <c r="P690" s="21"/>
      <c r="Q690" s="21"/>
    </row>
    <row r="691" spans="5:17" ht="12.75">
      <c r="E691" s="20"/>
      <c r="P691" s="21"/>
      <c r="Q691" s="21"/>
    </row>
    <row r="692" spans="5:17" ht="12.75">
      <c r="E692" s="20"/>
      <c r="P692" s="21"/>
      <c r="Q692" s="21"/>
    </row>
    <row r="693" spans="5:17" ht="12.75">
      <c r="E693" s="20"/>
      <c r="P693" s="21"/>
      <c r="Q693" s="21"/>
    </row>
    <row r="694" spans="5:17" ht="12.75">
      <c r="E694" s="20"/>
      <c r="P694" s="21"/>
      <c r="Q694" s="21"/>
    </row>
    <row r="695" spans="5:17" ht="12.75">
      <c r="E695" s="20"/>
      <c r="P695" s="21"/>
      <c r="Q695" s="21"/>
    </row>
    <row r="696" spans="5:17" ht="12.75">
      <c r="E696" s="20"/>
      <c r="P696" s="21"/>
      <c r="Q696" s="21"/>
    </row>
    <row r="697" spans="5:17" ht="12.75">
      <c r="E697" s="20"/>
      <c r="P697" s="21"/>
      <c r="Q697" s="21"/>
    </row>
    <row r="698" spans="5:17" ht="12.75">
      <c r="E698" s="20"/>
      <c r="P698" s="21"/>
      <c r="Q698" s="21"/>
    </row>
    <row r="699" spans="5:17" ht="12.75">
      <c r="E699" s="20"/>
      <c r="P699" s="21"/>
      <c r="Q699" s="21"/>
    </row>
    <row r="700" spans="5:17" ht="12.75">
      <c r="E700" s="20"/>
      <c r="P700" s="21"/>
      <c r="Q700" s="21"/>
    </row>
    <row r="701" spans="5:17" ht="12.75">
      <c r="E701" s="20"/>
      <c r="P701" s="21"/>
      <c r="Q701" s="21"/>
    </row>
    <row r="702" spans="5:17" ht="12.75">
      <c r="E702" s="20"/>
      <c r="P702" s="21"/>
      <c r="Q702" s="21"/>
    </row>
    <row r="703" spans="5:17" ht="12.75">
      <c r="E703" s="20"/>
      <c r="P703" s="21"/>
      <c r="Q703" s="21"/>
    </row>
    <row r="704" spans="5:17" ht="12.75">
      <c r="E704" s="20"/>
      <c r="P704" s="21"/>
      <c r="Q704" s="21"/>
    </row>
    <row r="705" spans="5:17" ht="12.75">
      <c r="E705" s="20"/>
      <c r="P705" s="21"/>
      <c r="Q705" s="21"/>
    </row>
    <row r="706" spans="5:17" ht="12.75">
      <c r="E706" s="20"/>
      <c r="P706" s="21"/>
      <c r="Q706" s="21"/>
    </row>
    <row r="707" spans="5:17" ht="12.75">
      <c r="E707" s="20"/>
      <c r="P707" s="21"/>
      <c r="Q707" s="21"/>
    </row>
    <row r="708" spans="5:17" ht="12.75">
      <c r="E708" s="20"/>
      <c r="P708" s="21"/>
      <c r="Q708" s="21"/>
    </row>
    <row r="709" spans="5:17" ht="12.75">
      <c r="E709" s="20"/>
      <c r="P709" s="21"/>
      <c r="Q709" s="21"/>
    </row>
    <row r="710" spans="5:17" ht="12.75">
      <c r="E710" s="20"/>
      <c r="P710" s="21"/>
      <c r="Q710" s="21"/>
    </row>
    <row r="711" spans="5:17" ht="12.75">
      <c r="E711" s="20"/>
      <c r="P711" s="21"/>
      <c r="Q711" s="21"/>
    </row>
    <row r="712" spans="5:17" ht="12.75">
      <c r="E712" s="20"/>
      <c r="P712" s="21"/>
      <c r="Q712" s="21"/>
    </row>
    <row r="713" spans="5:17" ht="12.75">
      <c r="E713" s="20"/>
      <c r="P713" s="21"/>
      <c r="Q713" s="21"/>
    </row>
    <row r="714" spans="5:17" ht="12.75">
      <c r="E714" s="20"/>
      <c r="P714" s="21"/>
      <c r="Q714" s="21"/>
    </row>
    <row r="715" spans="5:17" ht="12.75">
      <c r="E715" s="20"/>
      <c r="P715" s="21"/>
      <c r="Q715" s="21"/>
    </row>
    <row r="716" spans="5:17" ht="12.75">
      <c r="E716" s="20"/>
      <c r="P716" s="21"/>
      <c r="Q716" s="21"/>
    </row>
    <row r="717" spans="5:17" ht="12.75">
      <c r="E717" s="20"/>
      <c r="P717" s="21"/>
      <c r="Q717" s="21"/>
    </row>
    <row r="718" spans="5:17" ht="12.75">
      <c r="E718" s="20"/>
      <c r="P718" s="21"/>
      <c r="Q718" s="21"/>
    </row>
    <row r="719" spans="5:17" ht="12.75">
      <c r="E719" s="20"/>
      <c r="P719" s="21"/>
      <c r="Q719" s="21"/>
    </row>
    <row r="720" spans="5:17" ht="12.75">
      <c r="E720" s="20"/>
      <c r="P720" s="21"/>
      <c r="Q720" s="21"/>
    </row>
    <row r="721" spans="5:17" ht="12.75">
      <c r="E721" s="20"/>
      <c r="P721" s="21"/>
      <c r="Q721" s="21"/>
    </row>
    <row r="722" spans="5:17" ht="12.75">
      <c r="E722" s="20"/>
      <c r="P722" s="21"/>
      <c r="Q722" s="21"/>
    </row>
    <row r="723" spans="5:17" ht="12.75">
      <c r="E723" s="20"/>
      <c r="P723" s="21"/>
      <c r="Q723" s="21"/>
    </row>
    <row r="724" spans="5:17" ht="12.75">
      <c r="E724" s="20"/>
      <c r="P724" s="21"/>
      <c r="Q724" s="21"/>
    </row>
    <row r="725" spans="5:17" ht="12.75">
      <c r="E725" s="20"/>
      <c r="P725" s="21"/>
      <c r="Q725" s="21"/>
    </row>
    <row r="726" spans="5:17" ht="12.75">
      <c r="E726" s="20"/>
      <c r="P726" s="21"/>
      <c r="Q726" s="21"/>
    </row>
    <row r="727" spans="5:17" ht="12.75">
      <c r="E727" s="20"/>
      <c r="P727" s="21"/>
      <c r="Q727" s="21"/>
    </row>
    <row r="728" spans="5:17" ht="12.75">
      <c r="E728" s="20"/>
      <c r="P728" s="21"/>
      <c r="Q728" s="21"/>
    </row>
    <row r="729" spans="5:17" ht="12.75">
      <c r="E729" s="20"/>
      <c r="P729" s="21"/>
      <c r="Q729" s="21"/>
    </row>
    <row r="730" spans="5:17" ht="12.75">
      <c r="E730" s="20"/>
      <c r="P730" s="21"/>
      <c r="Q730" s="21"/>
    </row>
    <row r="731" spans="5:17" ht="12.75">
      <c r="E731" s="20"/>
      <c r="P731" s="21"/>
      <c r="Q731" s="21"/>
    </row>
    <row r="732" spans="5:17" ht="12.75">
      <c r="E732" s="20"/>
      <c r="P732" s="21"/>
      <c r="Q732" s="21"/>
    </row>
    <row r="733" spans="5:17" ht="12.75">
      <c r="E733" s="20"/>
      <c r="P733" s="21"/>
      <c r="Q733" s="21"/>
    </row>
    <row r="734" spans="5:17" ht="12.75">
      <c r="E734" s="20"/>
      <c r="P734" s="21"/>
      <c r="Q734" s="21"/>
    </row>
    <row r="735" spans="5:17" ht="12.75">
      <c r="E735" s="20"/>
      <c r="P735" s="21"/>
      <c r="Q735" s="21"/>
    </row>
    <row r="736" spans="5:17" ht="12.75">
      <c r="E736" s="20"/>
      <c r="P736" s="21"/>
      <c r="Q736" s="21"/>
    </row>
    <row r="737" spans="5:17" ht="12.75">
      <c r="E737" s="20"/>
      <c r="P737" s="21"/>
      <c r="Q737" s="21"/>
    </row>
    <row r="738" spans="5:17" ht="12.75">
      <c r="E738" s="20"/>
      <c r="P738" s="21"/>
      <c r="Q738" s="21"/>
    </row>
    <row r="739" spans="5:17" ht="12.75">
      <c r="E739" s="20"/>
      <c r="P739" s="21"/>
      <c r="Q739" s="21"/>
    </row>
    <row r="740" spans="5:17" ht="12.75">
      <c r="E740" s="20"/>
      <c r="P740" s="21"/>
      <c r="Q740" s="21"/>
    </row>
    <row r="741" spans="5:17" ht="12.75">
      <c r="E741" s="20"/>
      <c r="P741" s="21"/>
      <c r="Q741" s="21"/>
    </row>
    <row r="742" spans="5:17" ht="12.75">
      <c r="E742" s="20"/>
      <c r="P742" s="21"/>
      <c r="Q742" s="21"/>
    </row>
    <row r="743" spans="5:17" ht="12.75">
      <c r="E743" s="20"/>
      <c r="P743" s="21"/>
      <c r="Q743" s="21"/>
    </row>
    <row r="744" spans="5:17" ht="12.75">
      <c r="E744" s="20"/>
      <c r="P744" s="21"/>
      <c r="Q744" s="21"/>
    </row>
    <row r="745" spans="5:17" ht="12.75">
      <c r="E745" s="20"/>
      <c r="P745" s="21"/>
      <c r="Q745" s="21"/>
    </row>
    <row r="746" spans="5:17" ht="12.75">
      <c r="E746" s="20"/>
      <c r="P746" s="21"/>
      <c r="Q746" s="21"/>
    </row>
    <row r="747" spans="5:17" ht="12.75">
      <c r="E747" s="20"/>
      <c r="P747" s="21"/>
      <c r="Q747" s="21"/>
    </row>
    <row r="748" spans="5:17" ht="12.75">
      <c r="E748" s="20"/>
      <c r="P748" s="21"/>
      <c r="Q748" s="21"/>
    </row>
    <row r="749" spans="5:17" ht="12.75">
      <c r="E749" s="20"/>
      <c r="P749" s="21"/>
      <c r="Q749" s="21"/>
    </row>
    <row r="750" spans="5:17" ht="12.75">
      <c r="E750" s="20"/>
      <c r="P750" s="21"/>
      <c r="Q750" s="21"/>
    </row>
    <row r="751" spans="5:17" ht="12.75">
      <c r="E751" s="20"/>
      <c r="P751" s="21"/>
      <c r="Q751" s="21"/>
    </row>
    <row r="752" spans="5:17" ht="12.75">
      <c r="E752" s="20"/>
      <c r="P752" s="21"/>
      <c r="Q752" s="21"/>
    </row>
    <row r="753" spans="5:17" ht="12.75">
      <c r="E753" s="20"/>
      <c r="P753" s="21"/>
      <c r="Q753" s="21"/>
    </row>
    <row r="754" spans="5:17" ht="12.75">
      <c r="E754" s="20"/>
      <c r="P754" s="21"/>
      <c r="Q754" s="21"/>
    </row>
    <row r="755" spans="5:17" ht="12.75">
      <c r="E755" s="20"/>
      <c r="P755" s="21"/>
      <c r="Q755" s="21"/>
    </row>
    <row r="756" spans="5:17" ht="12.75">
      <c r="E756" s="20"/>
      <c r="P756" s="21"/>
      <c r="Q756" s="21"/>
    </row>
    <row r="757" spans="5:17" ht="12.75">
      <c r="E757" s="20"/>
      <c r="P757" s="21"/>
      <c r="Q757" s="21"/>
    </row>
    <row r="758" spans="5:17" ht="12.75">
      <c r="E758" s="20"/>
      <c r="P758" s="21"/>
      <c r="Q758" s="21"/>
    </row>
    <row r="759" spans="5:17" ht="12.75">
      <c r="E759" s="20"/>
      <c r="P759" s="21"/>
      <c r="Q759" s="21"/>
    </row>
    <row r="760" spans="5:17" ht="12.75">
      <c r="E760" s="20"/>
      <c r="P760" s="21"/>
      <c r="Q760" s="21"/>
    </row>
    <row r="761" spans="5:17" ht="12.75">
      <c r="E761" s="20"/>
      <c r="P761" s="21"/>
      <c r="Q761" s="21"/>
    </row>
    <row r="762" spans="5:17" ht="12.75">
      <c r="E762" s="20"/>
      <c r="P762" s="21"/>
      <c r="Q762" s="21"/>
    </row>
    <row r="763" spans="5:17" ht="12.75">
      <c r="E763" s="20"/>
      <c r="P763" s="21"/>
      <c r="Q763" s="21"/>
    </row>
    <row r="764" spans="5:17" ht="12.75">
      <c r="E764" s="20"/>
      <c r="P764" s="21"/>
      <c r="Q764" s="21"/>
    </row>
    <row r="765" spans="5:17" ht="12.75">
      <c r="E765" s="20"/>
      <c r="P765" s="21"/>
      <c r="Q765" s="21"/>
    </row>
    <row r="766" spans="5:17" ht="12.75">
      <c r="E766" s="20"/>
      <c r="P766" s="21"/>
      <c r="Q766" s="21"/>
    </row>
    <row r="767" spans="5:17" ht="12.75">
      <c r="E767" s="20"/>
      <c r="P767" s="21"/>
      <c r="Q767" s="21"/>
    </row>
    <row r="768" spans="5:17" ht="12.75">
      <c r="E768" s="20"/>
      <c r="P768" s="21"/>
      <c r="Q768" s="21"/>
    </row>
    <row r="769" spans="5:17" ht="12.75">
      <c r="E769" s="20"/>
      <c r="P769" s="21"/>
      <c r="Q769" s="21"/>
    </row>
    <row r="770" spans="5:17" ht="12.75">
      <c r="E770" s="20"/>
      <c r="P770" s="21"/>
      <c r="Q770" s="21"/>
    </row>
    <row r="771" spans="5:17" ht="12.75">
      <c r="E771" s="20"/>
      <c r="P771" s="21"/>
      <c r="Q771" s="21"/>
    </row>
    <row r="772" spans="5:17" ht="12.75">
      <c r="E772" s="20"/>
      <c r="P772" s="21"/>
      <c r="Q772" s="21"/>
    </row>
    <row r="773" spans="5:17" ht="12.75">
      <c r="E773" s="20"/>
      <c r="P773" s="21"/>
      <c r="Q773" s="21"/>
    </row>
    <row r="774" spans="5:17" ht="12.75">
      <c r="E774" s="20"/>
      <c r="P774" s="21"/>
      <c r="Q774" s="21"/>
    </row>
    <row r="775" spans="5:17" ht="12.75">
      <c r="E775" s="20"/>
      <c r="P775" s="21"/>
      <c r="Q775" s="21"/>
    </row>
    <row r="776" spans="5:17" ht="12.75">
      <c r="E776" s="20"/>
      <c r="P776" s="21"/>
      <c r="Q776" s="21"/>
    </row>
    <row r="777" spans="5:17" ht="12.75">
      <c r="E777" s="20"/>
      <c r="P777" s="21"/>
      <c r="Q777" s="21"/>
    </row>
    <row r="778" spans="5:17" ht="12.75">
      <c r="E778" s="20"/>
      <c r="P778" s="21"/>
      <c r="Q778" s="21"/>
    </row>
    <row r="779" spans="5:17" ht="12.75">
      <c r="E779" s="20"/>
      <c r="P779" s="21"/>
      <c r="Q779" s="21"/>
    </row>
    <row r="780" spans="5:17" ht="12.75">
      <c r="E780" s="20"/>
      <c r="P780" s="21"/>
      <c r="Q780" s="21"/>
    </row>
    <row r="781" spans="5:17" ht="12.75">
      <c r="E781" s="20"/>
      <c r="P781" s="21"/>
      <c r="Q781" s="21"/>
    </row>
    <row r="782" spans="5:17" ht="12.75">
      <c r="E782" s="20"/>
      <c r="P782" s="21"/>
      <c r="Q782" s="21"/>
    </row>
    <row r="783" spans="5:17" ht="12.75">
      <c r="E783" s="20"/>
      <c r="P783" s="21"/>
      <c r="Q783" s="21"/>
    </row>
    <row r="784" spans="5:17" ht="12.75">
      <c r="E784" s="20"/>
      <c r="P784" s="21"/>
      <c r="Q784" s="21"/>
    </row>
    <row r="785" spans="5:17" ht="12.75">
      <c r="E785" s="20"/>
      <c r="P785" s="21"/>
      <c r="Q785" s="21"/>
    </row>
    <row r="786" spans="5:17" ht="12.75">
      <c r="E786" s="20"/>
      <c r="P786" s="21"/>
      <c r="Q786" s="21"/>
    </row>
    <row r="787" spans="5:17" ht="12.75">
      <c r="E787" s="20"/>
      <c r="P787" s="21"/>
      <c r="Q787" s="21"/>
    </row>
    <row r="788" spans="5:17" ht="12.75">
      <c r="E788" s="20"/>
      <c r="P788" s="21"/>
      <c r="Q788" s="21"/>
    </row>
    <row r="789" spans="5:17" ht="12.75">
      <c r="E789" s="20"/>
      <c r="P789" s="21"/>
      <c r="Q789" s="21"/>
    </row>
    <row r="790" spans="5:17" ht="12.75">
      <c r="E790" s="20"/>
      <c r="P790" s="21"/>
      <c r="Q790" s="21"/>
    </row>
    <row r="791" spans="5:17" ht="12.75">
      <c r="E791" s="20"/>
      <c r="P791" s="21"/>
      <c r="Q791" s="21"/>
    </row>
    <row r="792" spans="5:17" ht="12.75">
      <c r="E792" s="20"/>
      <c r="P792" s="21"/>
      <c r="Q792" s="21"/>
    </row>
    <row r="793" spans="5:17" ht="12.75">
      <c r="E793" s="20"/>
      <c r="P793" s="21"/>
      <c r="Q793" s="21"/>
    </row>
    <row r="794" spans="5:17" ht="12.75">
      <c r="E794" s="20"/>
      <c r="P794" s="21"/>
      <c r="Q794" s="21"/>
    </row>
    <row r="795" spans="5:17" ht="12.75">
      <c r="E795" s="20"/>
      <c r="P795" s="21"/>
      <c r="Q795" s="21"/>
    </row>
    <row r="796" spans="5:17" ht="12.75">
      <c r="E796" s="20"/>
      <c r="P796" s="21"/>
      <c r="Q796" s="21"/>
    </row>
    <row r="797" spans="5:17" ht="12.75">
      <c r="E797" s="20"/>
      <c r="P797" s="21"/>
      <c r="Q797" s="21"/>
    </row>
    <row r="798" spans="5:17" ht="12.75">
      <c r="E798" s="20"/>
      <c r="P798" s="21"/>
      <c r="Q798" s="21"/>
    </row>
    <row r="799" spans="5:17" ht="12.75">
      <c r="E799" s="20"/>
      <c r="P799" s="21"/>
      <c r="Q799" s="21"/>
    </row>
    <row r="800" spans="5:17" ht="12.75">
      <c r="E800" s="20"/>
      <c r="P800" s="21"/>
      <c r="Q800" s="21"/>
    </row>
    <row r="801" spans="5:17" ht="12.75">
      <c r="E801" s="20"/>
      <c r="P801" s="21"/>
      <c r="Q801" s="21"/>
    </row>
    <row r="802" spans="5:17" ht="12.75">
      <c r="E802" s="20"/>
      <c r="P802" s="21"/>
      <c r="Q802" s="21"/>
    </row>
    <row r="803" spans="5:17" ht="12.75">
      <c r="E803" s="20"/>
      <c r="P803" s="21"/>
      <c r="Q803" s="21"/>
    </row>
    <row r="804" spans="5:17" ht="12.75">
      <c r="E804" s="20"/>
      <c r="P804" s="21"/>
      <c r="Q804" s="21"/>
    </row>
    <row r="805" spans="5:17" ht="12.75">
      <c r="E805" s="20"/>
      <c r="P805" s="21"/>
      <c r="Q805" s="21"/>
    </row>
    <row r="806" spans="5:17" ht="12.75">
      <c r="E806" s="20"/>
      <c r="P806" s="21"/>
      <c r="Q806" s="21"/>
    </row>
    <row r="807" spans="5:17" ht="12.75">
      <c r="E807" s="20"/>
      <c r="P807" s="21"/>
      <c r="Q807" s="21"/>
    </row>
    <row r="808" spans="5:17" ht="12.75">
      <c r="E808" s="20"/>
      <c r="P808" s="21"/>
      <c r="Q808" s="21"/>
    </row>
    <row r="809" spans="5:17" ht="12.75">
      <c r="E809" s="20"/>
      <c r="P809" s="21"/>
      <c r="Q809" s="21"/>
    </row>
    <row r="810" spans="5:17" ht="12.75">
      <c r="E810" s="20"/>
      <c r="P810" s="21"/>
      <c r="Q810" s="21"/>
    </row>
    <row r="811" spans="5:17" ht="12.75">
      <c r="E811" s="20"/>
      <c r="P811" s="21"/>
      <c r="Q811" s="21"/>
    </row>
    <row r="812" spans="5:17" ht="12.75">
      <c r="E812" s="20"/>
      <c r="P812" s="21"/>
      <c r="Q812" s="21"/>
    </row>
    <row r="813" spans="5:17" ht="12.75">
      <c r="E813" s="20"/>
      <c r="P813" s="21"/>
      <c r="Q813" s="21"/>
    </row>
    <row r="814" spans="5:17" ht="12.75">
      <c r="E814" s="20"/>
      <c r="P814" s="21"/>
      <c r="Q814" s="21"/>
    </row>
    <row r="815" spans="5:17" ht="12.75">
      <c r="E815" s="20"/>
      <c r="P815" s="21"/>
      <c r="Q815" s="21"/>
    </row>
    <row r="816" spans="5:17" ht="12.75">
      <c r="E816" s="20"/>
      <c r="P816" s="21"/>
      <c r="Q816" s="21"/>
    </row>
    <row r="817" spans="5:17" ht="12.75">
      <c r="E817" s="20"/>
      <c r="P817" s="21"/>
      <c r="Q817" s="21"/>
    </row>
    <row r="818" spans="5:17" ht="12.75">
      <c r="E818" s="20"/>
      <c r="P818" s="21"/>
      <c r="Q818" s="21"/>
    </row>
    <row r="819" spans="5:17" ht="12.75">
      <c r="E819" s="20"/>
      <c r="P819" s="21"/>
      <c r="Q819" s="21"/>
    </row>
    <row r="820" spans="5:17" ht="12.75">
      <c r="E820" s="20"/>
      <c r="P820" s="21"/>
      <c r="Q820" s="21"/>
    </row>
    <row r="821" spans="5:17" ht="12.75">
      <c r="E821" s="20"/>
      <c r="P821" s="21"/>
      <c r="Q821" s="21"/>
    </row>
    <row r="822" spans="5:17" ht="12.75">
      <c r="E822" s="20"/>
      <c r="P822" s="21"/>
      <c r="Q822" s="21"/>
    </row>
    <row r="823" spans="5:17" ht="12.75">
      <c r="E823" s="20"/>
      <c r="P823" s="21"/>
      <c r="Q823" s="21"/>
    </row>
    <row r="824" spans="5:17" ht="12.75">
      <c r="E824" s="20"/>
      <c r="P824" s="21"/>
      <c r="Q824" s="21"/>
    </row>
    <row r="825" spans="5:17" ht="12.75">
      <c r="E825" s="20"/>
      <c r="P825" s="21"/>
      <c r="Q825" s="21"/>
    </row>
    <row r="826" spans="5:17" ht="12.75">
      <c r="E826" s="20"/>
      <c r="P826" s="21"/>
      <c r="Q826" s="21"/>
    </row>
    <row r="827" spans="5:17" ht="12.75">
      <c r="E827" s="20"/>
      <c r="P827" s="21"/>
      <c r="Q827" s="21"/>
    </row>
    <row r="828" spans="5:17" ht="12.75">
      <c r="E828" s="20"/>
      <c r="P828" s="21"/>
      <c r="Q828" s="21"/>
    </row>
    <row r="829" spans="5:17" ht="12.75">
      <c r="E829" s="20"/>
      <c r="P829" s="21"/>
      <c r="Q829" s="21"/>
    </row>
    <row r="830" spans="5:17" ht="12.75">
      <c r="E830" s="20"/>
      <c r="P830" s="21"/>
      <c r="Q830" s="21"/>
    </row>
    <row r="831" spans="5:17" ht="12.75">
      <c r="E831" s="20"/>
      <c r="P831" s="21"/>
      <c r="Q831" s="21"/>
    </row>
    <row r="832" spans="5:17" ht="12.75">
      <c r="E832" s="20"/>
      <c r="P832" s="21"/>
      <c r="Q832" s="21"/>
    </row>
    <row r="833" spans="5:17" ht="12.75">
      <c r="E833" s="20"/>
      <c r="P833" s="21"/>
      <c r="Q833" s="21"/>
    </row>
    <row r="834" spans="5:17" ht="12.75">
      <c r="E834" s="20"/>
      <c r="P834" s="21"/>
      <c r="Q834" s="21"/>
    </row>
    <row r="835" spans="5:17" ht="12.75">
      <c r="E835" s="20"/>
      <c r="P835" s="21"/>
      <c r="Q835" s="21"/>
    </row>
    <row r="836" spans="5:17" ht="12.75">
      <c r="E836" s="20"/>
      <c r="P836" s="21"/>
      <c r="Q836" s="21"/>
    </row>
    <row r="837" spans="5:17" ht="12.75">
      <c r="E837" s="20"/>
      <c r="P837" s="21"/>
      <c r="Q837" s="21"/>
    </row>
    <row r="838" spans="5:17" ht="12.75">
      <c r="E838" s="20"/>
      <c r="P838" s="21"/>
      <c r="Q838" s="21"/>
    </row>
    <row r="839" spans="5:17" ht="12.75">
      <c r="E839" s="20"/>
      <c r="P839" s="21"/>
      <c r="Q839" s="21"/>
    </row>
    <row r="840" spans="5:17" ht="12.75">
      <c r="E840" s="20"/>
      <c r="P840" s="21"/>
      <c r="Q840" s="21"/>
    </row>
    <row r="841" spans="5:17" ht="12.75">
      <c r="E841" s="20"/>
      <c r="P841" s="21"/>
      <c r="Q841" s="21"/>
    </row>
    <row r="842" spans="5:17" ht="12.75">
      <c r="E842" s="20"/>
      <c r="P842" s="21"/>
      <c r="Q842" s="21"/>
    </row>
    <row r="843" spans="5:17" ht="12.75">
      <c r="E843" s="20"/>
      <c r="P843" s="21"/>
      <c r="Q843" s="21"/>
    </row>
    <row r="844" spans="5:17" ht="12.75">
      <c r="E844" s="20"/>
      <c r="P844" s="21"/>
      <c r="Q844" s="21"/>
    </row>
    <row r="845" spans="5:17" ht="12.75">
      <c r="E845" s="20"/>
      <c r="P845" s="21"/>
      <c r="Q845" s="21"/>
    </row>
    <row r="846" spans="5:17" ht="12.75">
      <c r="E846" s="20"/>
      <c r="P846" s="21"/>
      <c r="Q846" s="21"/>
    </row>
    <row r="847" spans="5:17" ht="12.75">
      <c r="E847" s="20"/>
      <c r="P847" s="21"/>
      <c r="Q847" s="21"/>
    </row>
    <row r="848" spans="5:17" ht="12.75">
      <c r="E848" s="20"/>
      <c r="P848" s="21"/>
      <c r="Q848" s="21"/>
    </row>
    <row r="849" spans="5:17" ht="12.75">
      <c r="E849" s="20"/>
      <c r="P849" s="21"/>
      <c r="Q849" s="21"/>
    </row>
    <row r="850" spans="5:17" ht="12.75">
      <c r="E850" s="20"/>
      <c r="P850" s="21"/>
      <c r="Q850" s="21"/>
    </row>
    <row r="851" spans="5:17" ht="12.75">
      <c r="E851" s="20"/>
      <c r="P851" s="21"/>
      <c r="Q851" s="21"/>
    </row>
    <row r="852" spans="5:17" ht="12.75">
      <c r="E852" s="20"/>
      <c r="P852" s="21"/>
      <c r="Q852" s="21"/>
    </row>
    <row r="853" spans="5:17" ht="12.75">
      <c r="E853" s="20"/>
      <c r="P853" s="21"/>
      <c r="Q853" s="21"/>
    </row>
    <row r="854" spans="5:17" ht="12.75">
      <c r="E854" s="20"/>
      <c r="P854" s="21"/>
      <c r="Q854" s="21"/>
    </row>
    <row r="855" spans="5:17" ht="12.75">
      <c r="E855" s="20"/>
      <c r="P855" s="21"/>
      <c r="Q855" s="21"/>
    </row>
    <row r="856" spans="5:17" ht="12.75">
      <c r="E856" s="20"/>
      <c r="P856" s="21"/>
      <c r="Q856" s="21"/>
    </row>
    <row r="857" spans="5:17" ht="12.75">
      <c r="E857" s="20"/>
      <c r="P857" s="21"/>
      <c r="Q857" s="21"/>
    </row>
    <row r="858" spans="5:17" ht="12.75">
      <c r="E858" s="20"/>
      <c r="P858" s="21"/>
      <c r="Q858" s="21"/>
    </row>
    <row r="859" spans="5:17" ht="12.75">
      <c r="E859" s="20"/>
      <c r="P859" s="21"/>
      <c r="Q859" s="21"/>
    </row>
    <row r="860" spans="5:17" ht="12.75">
      <c r="E860" s="20"/>
      <c r="P860" s="21"/>
      <c r="Q860" s="21"/>
    </row>
    <row r="861" spans="5:17" ht="12.75">
      <c r="E861" s="20"/>
      <c r="P861" s="21"/>
      <c r="Q861" s="21"/>
    </row>
    <row r="862" spans="5:17" ht="12.75">
      <c r="E862" s="20"/>
      <c r="P862" s="21"/>
      <c r="Q862" s="21"/>
    </row>
    <row r="863" spans="5:17" ht="12.75">
      <c r="E863" s="20"/>
      <c r="P863" s="21"/>
      <c r="Q863" s="21"/>
    </row>
    <row r="864" spans="5:17" ht="12.75">
      <c r="E864" s="20"/>
      <c r="P864" s="21"/>
      <c r="Q864" s="21"/>
    </row>
    <row r="865" spans="5:17" ht="12.75">
      <c r="E865" s="20"/>
      <c r="P865" s="21"/>
      <c r="Q865" s="21"/>
    </row>
    <row r="866" spans="5:17" ht="12.75">
      <c r="E866" s="20"/>
      <c r="P866" s="21"/>
      <c r="Q866" s="21"/>
    </row>
    <row r="867" spans="5:17" ht="12.75">
      <c r="E867" s="20"/>
      <c r="P867" s="21"/>
      <c r="Q867" s="21"/>
    </row>
    <row r="868" spans="5:17" ht="12.75">
      <c r="E868" s="20"/>
      <c r="P868" s="21"/>
      <c r="Q868" s="21"/>
    </row>
    <row r="869" spans="5:17" ht="12.75">
      <c r="E869" s="20"/>
      <c r="P869" s="21"/>
      <c r="Q869" s="21"/>
    </row>
    <row r="870" spans="5:17" ht="12.75">
      <c r="E870" s="20"/>
      <c r="P870" s="21"/>
      <c r="Q870" s="21"/>
    </row>
    <row r="871" spans="5:17" ht="12.75">
      <c r="E871" s="20"/>
      <c r="P871" s="21"/>
      <c r="Q871" s="21"/>
    </row>
    <row r="872" spans="5:17" ht="12.75">
      <c r="E872" s="20"/>
      <c r="P872" s="21"/>
      <c r="Q872" s="21"/>
    </row>
    <row r="873" spans="5:17" ht="12.75">
      <c r="E873" s="20"/>
      <c r="P873" s="21"/>
      <c r="Q873" s="21"/>
    </row>
    <row r="874" spans="5:17" ht="12.75">
      <c r="E874" s="20"/>
      <c r="P874" s="21"/>
      <c r="Q874" s="21"/>
    </row>
    <row r="875" spans="5:17" ht="12.75">
      <c r="E875" s="20"/>
      <c r="P875" s="21"/>
      <c r="Q875" s="21"/>
    </row>
    <row r="876" spans="5:17" ht="12.75">
      <c r="E876" s="20"/>
      <c r="P876" s="21"/>
      <c r="Q876" s="21"/>
    </row>
    <row r="877" spans="5:17" ht="12.75">
      <c r="E877" s="20"/>
      <c r="P877" s="21"/>
      <c r="Q877" s="21"/>
    </row>
    <row r="878" spans="5:17" ht="12.75">
      <c r="E878" s="20"/>
      <c r="P878" s="21"/>
      <c r="Q878" s="21"/>
    </row>
    <row r="879" spans="5:17" ht="12.75">
      <c r="E879" s="20"/>
      <c r="P879" s="21"/>
      <c r="Q879" s="21"/>
    </row>
    <row r="880" spans="5:17" ht="12.75">
      <c r="E880" s="20"/>
      <c r="P880" s="21"/>
      <c r="Q880" s="21"/>
    </row>
    <row r="881" spans="5:17" ht="12.75">
      <c r="E881" s="20"/>
      <c r="P881" s="21"/>
      <c r="Q881" s="21"/>
    </row>
    <row r="882" spans="5:17" ht="12.75">
      <c r="E882" s="20"/>
      <c r="P882" s="21"/>
      <c r="Q882" s="21"/>
    </row>
    <row r="883" spans="5:17" ht="12.75">
      <c r="E883" s="20"/>
      <c r="P883" s="21"/>
      <c r="Q883" s="21"/>
    </row>
    <row r="884" spans="5:17" ht="12.75">
      <c r="E884" s="20"/>
      <c r="P884" s="21"/>
      <c r="Q884" s="21"/>
    </row>
    <row r="885" spans="5:17" ht="12.75">
      <c r="E885" s="20"/>
      <c r="P885" s="21"/>
      <c r="Q885" s="21"/>
    </row>
    <row r="886" spans="5:17" ht="12.75">
      <c r="E886" s="20"/>
      <c r="P886" s="21"/>
      <c r="Q886" s="21"/>
    </row>
    <row r="887" spans="5:17" ht="12.75">
      <c r="E887" s="20"/>
      <c r="P887" s="21"/>
      <c r="Q887" s="21"/>
    </row>
    <row r="888" spans="5:17" ht="12.75">
      <c r="E888" s="20"/>
      <c r="P888" s="21"/>
      <c r="Q888" s="21"/>
    </row>
    <row r="889" spans="5:17" ht="12.75">
      <c r="E889" s="20"/>
      <c r="P889" s="21"/>
      <c r="Q889" s="21"/>
    </row>
    <row r="890" spans="5:17" ht="12.75">
      <c r="E890" s="20"/>
      <c r="P890" s="21"/>
      <c r="Q890" s="21"/>
    </row>
    <row r="891" spans="5:17" ht="12.75">
      <c r="E891" s="20"/>
      <c r="P891" s="21"/>
      <c r="Q891" s="21"/>
    </row>
    <row r="892" spans="5:17" ht="12.75">
      <c r="E892" s="20"/>
      <c r="P892" s="21"/>
      <c r="Q892" s="21"/>
    </row>
    <row r="893" spans="5:17" ht="12.75">
      <c r="E893" s="20"/>
      <c r="P893" s="21"/>
      <c r="Q893" s="21"/>
    </row>
    <row r="894" spans="5:17" ht="12.75">
      <c r="E894" s="20"/>
      <c r="P894" s="21"/>
      <c r="Q894" s="21"/>
    </row>
    <row r="895" spans="5:17" ht="12.75">
      <c r="E895" s="20"/>
      <c r="P895" s="21"/>
      <c r="Q895" s="21"/>
    </row>
    <row r="896" spans="5:17" ht="12.75">
      <c r="E896" s="20"/>
      <c r="P896" s="21"/>
      <c r="Q896" s="21"/>
    </row>
    <row r="897" spans="5:17" ht="12.75">
      <c r="E897" s="20"/>
      <c r="P897" s="21"/>
      <c r="Q897" s="21"/>
    </row>
    <row r="898" spans="5:17" ht="12.75">
      <c r="E898" s="20"/>
      <c r="P898" s="21"/>
      <c r="Q898" s="21"/>
    </row>
    <row r="899" spans="5:17" ht="12.75">
      <c r="E899" s="20"/>
      <c r="P899" s="21"/>
      <c r="Q899" s="21"/>
    </row>
    <row r="900" spans="5:17" ht="12.75">
      <c r="E900" s="20"/>
      <c r="P900" s="21"/>
      <c r="Q900" s="21"/>
    </row>
    <row r="901" spans="5:17" ht="12.75">
      <c r="E901" s="20"/>
      <c r="P901" s="21"/>
      <c r="Q901" s="21"/>
    </row>
    <row r="902" spans="5:17" ht="12.75">
      <c r="E902" s="20"/>
      <c r="P902" s="21"/>
      <c r="Q902" s="21"/>
    </row>
    <row r="903" spans="5:17" ht="12.75">
      <c r="E903" s="20"/>
      <c r="P903" s="21"/>
      <c r="Q903" s="21"/>
    </row>
    <row r="904" spans="5:17" ht="12.75">
      <c r="E904" s="20"/>
      <c r="P904" s="21"/>
      <c r="Q904" s="21"/>
    </row>
    <row r="905" spans="5:17" ht="12.75">
      <c r="E905" s="20"/>
      <c r="P905" s="21"/>
      <c r="Q905" s="21"/>
    </row>
    <row r="906" spans="5:17" ht="12.75">
      <c r="E906" s="20"/>
      <c r="P906" s="21"/>
      <c r="Q906" s="21"/>
    </row>
    <row r="907" spans="5:17" ht="12.75">
      <c r="E907" s="20"/>
      <c r="P907" s="21"/>
      <c r="Q907" s="21"/>
    </row>
    <row r="908" spans="5:17" ht="12.75">
      <c r="E908" s="20"/>
      <c r="P908" s="21"/>
      <c r="Q908" s="21"/>
    </row>
    <row r="909" spans="5:17" ht="12.75">
      <c r="E909" s="20"/>
      <c r="P909" s="21"/>
      <c r="Q909" s="21"/>
    </row>
    <row r="910" spans="5:17" ht="12.75">
      <c r="E910" s="20"/>
      <c r="P910" s="21"/>
      <c r="Q910" s="21"/>
    </row>
    <row r="911" spans="5:17" ht="12.75">
      <c r="E911" s="20"/>
      <c r="P911" s="21"/>
      <c r="Q911" s="21"/>
    </row>
    <row r="912" spans="5:17" ht="12.75">
      <c r="E912" s="20"/>
      <c r="P912" s="21"/>
      <c r="Q912" s="21"/>
    </row>
    <row r="913" spans="5:17" ht="12.75">
      <c r="E913" s="20"/>
      <c r="P913" s="21"/>
      <c r="Q913" s="21"/>
    </row>
    <row r="914" spans="5:17" ht="12.75">
      <c r="E914" s="20"/>
      <c r="P914" s="21"/>
      <c r="Q914" s="21"/>
    </row>
    <row r="915" spans="5:17" ht="12.75">
      <c r="E915" s="20"/>
      <c r="P915" s="21"/>
      <c r="Q915" s="21"/>
    </row>
    <row r="916" spans="5:17" ht="12.75">
      <c r="E916" s="20"/>
      <c r="P916" s="21"/>
      <c r="Q916" s="21"/>
    </row>
    <row r="917" spans="5:17" ht="12.75">
      <c r="E917" s="20"/>
      <c r="P917" s="21"/>
      <c r="Q917" s="21"/>
    </row>
    <row r="918" spans="5:17" ht="12.75">
      <c r="E918" s="20"/>
      <c r="P918" s="21"/>
      <c r="Q918" s="21"/>
    </row>
    <row r="919" spans="5:17" ht="12.75">
      <c r="E919" s="20"/>
      <c r="P919" s="21"/>
      <c r="Q919" s="21"/>
    </row>
    <row r="920" spans="5:17" ht="12.75">
      <c r="E920" s="20"/>
      <c r="P920" s="21"/>
      <c r="Q920" s="21"/>
    </row>
    <row r="921" spans="5:17" ht="12.75">
      <c r="E921" s="20"/>
      <c r="P921" s="21"/>
      <c r="Q921" s="21"/>
    </row>
    <row r="922" spans="5:17" ht="12.75">
      <c r="E922" s="20"/>
      <c r="P922" s="21"/>
      <c r="Q922" s="21"/>
    </row>
    <row r="923" spans="5:17" ht="12.75">
      <c r="E923" s="20"/>
      <c r="P923" s="21"/>
      <c r="Q923" s="21"/>
    </row>
    <row r="924" spans="5:17" ht="12.75">
      <c r="E924" s="20"/>
      <c r="P924" s="21"/>
      <c r="Q924" s="21"/>
    </row>
    <row r="925" spans="5:17" ht="12.75">
      <c r="E925" s="20"/>
      <c r="P925" s="21"/>
      <c r="Q925" s="21"/>
    </row>
    <row r="926" spans="5:17" ht="12.75">
      <c r="E926" s="20"/>
      <c r="P926" s="21"/>
      <c r="Q926" s="21"/>
    </row>
    <row r="927" spans="5:17" ht="12.75">
      <c r="E927" s="20"/>
      <c r="P927" s="21"/>
      <c r="Q927" s="21"/>
    </row>
    <row r="928" spans="5:17" ht="12.75">
      <c r="E928" s="20"/>
      <c r="P928" s="21"/>
      <c r="Q928" s="21"/>
    </row>
    <row r="929" spans="5:17" ht="12.75">
      <c r="E929" s="20"/>
      <c r="P929" s="21"/>
      <c r="Q929" s="21"/>
    </row>
    <row r="930" spans="5:17" ht="12.75">
      <c r="E930" s="20"/>
      <c r="P930" s="21"/>
      <c r="Q930" s="21"/>
    </row>
    <row r="931" spans="5:17" ht="12.75">
      <c r="E931" s="20"/>
      <c r="P931" s="21"/>
      <c r="Q931" s="21"/>
    </row>
    <row r="932" spans="5:17" ht="12.75">
      <c r="E932" s="20"/>
      <c r="P932" s="21"/>
      <c r="Q932" s="21"/>
    </row>
    <row r="933" spans="5:17" ht="12.75">
      <c r="E933" s="20"/>
      <c r="P933" s="21"/>
      <c r="Q933" s="21"/>
    </row>
    <row r="934" spans="5:17" ht="12.75">
      <c r="E934" s="20"/>
      <c r="P934" s="21"/>
      <c r="Q934" s="21"/>
    </row>
    <row r="935" spans="5:17" ht="12.75">
      <c r="E935" s="20"/>
      <c r="P935" s="21"/>
      <c r="Q935" s="21"/>
    </row>
    <row r="936" spans="5:17" ht="12.75">
      <c r="E936" s="20"/>
      <c r="P936" s="21"/>
      <c r="Q936" s="21"/>
    </row>
    <row r="937" spans="5:17" ht="12.75">
      <c r="E937" s="20"/>
      <c r="P937" s="21"/>
      <c r="Q937" s="21"/>
    </row>
    <row r="938" spans="5:17" ht="12.75">
      <c r="E938" s="20"/>
      <c r="P938" s="21"/>
      <c r="Q938" s="21"/>
    </row>
    <row r="939" spans="5:17" ht="12.75">
      <c r="E939" s="20"/>
      <c r="P939" s="21"/>
      <c r="Q939" s="21"/>
    </row>
    <row r="940" spans="5:17" ht="12.75">
      <c r="E940" s="20"/>
      <c r="P940" s="21"/>
      <c r="Q940" s="21"/>
    </row>
    <row r="941" spans="5:17" ht="12.75">
      <c r="E941" s="20"/>
      <c r="P941" s="21"/>
      <c r="Q941" s="21"/>
    </row>
    <row r="942" spans="5:17" ht="12.75">
      <c r="E942" s="20"/>
      <c r="P942" s="21"/>
      <c r="Q942" s="21"/>
    </row>
    <row r="943" spans="5:17" ht="12.75">
      <c r="E943" s="20"/>
      <c r="P943" s="21"/>
      <c r="Q943" s="21"/>
    </row>
    <row r="944" spans="5:17" ht="12.75">
      <c r="E944" s="20"/>
      <c r="P944" s="21"/>
      <c r="Q944" s="21"/>
    </row>
    <row r="945" spans="5:17" ht="12.75">
      <c r="E945" s="20"/>
      <c r="P945" s="21"/>
      <c r="Q945" s="21"/>
    </row>
    <row r="946" spans="5:17" ht="12.75">
      <c r="E946" s="20"/>
      <c r="P946" s="21"/>
      <c r="Q946" s="21"/>
    </row>
    <row r="947" spans="5:17" ht="12.75">
      <c r="E947" s="20"/>
      <c r="P947" s="21"/>
      <c r="Q947" s="21"/>
    </row>
    <row r="948" spans="5:17" ht="12.75">
      <c r="E948" s="20"/>
      <c r="P948" s="21"/>
      <c r="Q948" s="21"/>
    </row>
    <row r="949" spans="5:17" ht="12.75">
      <c r="E949" s="20"/>
      <c r="P949" s="21"/>
      <c r="Q949" s="21"/>
    </row>
    <row r="950" spans="5:17" ht="12.75">
      <c r="E950" s="20"/>
      <c r="P950" s="21"/>
      <c r="Q950" s="21"/>
    </row>
    <row r="951" spans="5:17" ht="12.75">
      <c r="E951" s="20"/>
      <c r="P951" s="21"/>
      <c r="Q951" s="21"/>
    </row>
    <row r="952" spans="5:17" ht="12.75">
      <c r="E952" s="20"/>
      <c r="P952" s="21"/>
      <c r="Q952" s="21"/>
    </row>
    <row r="953" spans="5:17" ht="12.75">
      <c r="E953" s="20"/>
      <c r="P953" s="21"/>
      <c r="Q953" s="21"/>
    </row>
    <row r="954" spans="5:17" ht="12.75">
      <c r="E954" s="20"/>
      <c r="P954" s="21"/>
      <c r="Q954" s="21"/>
    </row>
    <row r="955" spans="5:17" ht="12.75">
      <c r="E955" s="20"/>
      <c r="P955" s="21"/>
      <c r="Q955" s="21"/>
    </row>
    <row r="956" spans="5:17" ht="12.75">
      <c r="E956" s="20"/>
      <c r="P956" s="21"/>
      <c r="Q956" s="21"/>
    </row>
    <row r="957" spans="5:17" ht="12.75">
      <c r="E957" s="20"/>
      <c r="P957" s="21"/>
      <c r="Q957" s="21"/>
    </row>
    <row r="958" spans="5:17" ht="12.75">
      <c r="E958" s="20"/>
      <c r="P958" s="21"/>
      <c r="Q958" s="21"/>
    </row>
    <row r="959" spans="5:17" ht="12.75">
      <c r="E959" s="20"/>
      <c r="P959" s="21"/>
      <c r="Q959" s="21"/>
    </row>
    <row r="960" spans="5:17" ht="12.75">
      <c r="E960" s="20"/>
      <c r="P960" s="21"/>
      <c r="Q960" s="21"/>
    </row>
    <row r="961" spans="5:17" ht="12.75">
      <c r="E961" s="20"/>
      <c r="P961" s="21"/>
      <c r="Q961" s="21"/>
    </row>
    <row r="962" spans="5:17" ht="12.75">
      <c r="E962" s="20"/>
      <c r="P962" s="21"/>
      <c r="Q962" s="21"/>
    </row>
    <row r="963" spans="5:17" ht="12.75">
      <c r="E963" s="20"/>
      <c r="P963" s="21"/>
      <c r="Q963" s="21"/>
    </row>
    <row r="964" spans="5:17" ht="12.75">
      <c r="E964" s="20"/>
      <c r="P964" s="21"/>
      <c r="Q964" s="21"/>
    </row>
    <row r="965" spans="5:17" ht="12.75">
      <c r="E965" s="20"/>
      <c r="P965" s="21"/>
      <c r="Q965" s="21"/>
    </row>
    <row r="966" spans="5:17" ht="12.75">
      <c r="E966" s="20"/>
      <c r="P966" s="21"/>
      <c r="Q966" s="21"/>
    </row>
    <row r="967" spans="5:17" ht="12.75">
      <c r="E967" s="20"/>
      <c r="P967" s="21"/>
      <c r="Q967" s="21"/>
    </row>
    <row r="968" spans="5:17" ht="12.75">
      <c r="E968" s="20"/>
      <c r="P968" s="21"/>
      <c r="Q968" s="21"/>
    </row>
    <row r="969" spans="5:17" ht="12.75">
      <c r="E969" s="20"/>
      <c r="P969" s="21"/>
      <c r="Q969" s="21"/>
    </row>
    <row r="970" spans="5:17" ht="12.75">
      <c r="E970" s="20"/>
      <c r="P970" s="21"/>
      <c r="Q970" s="21"/>
    </row>
    <row r="971" spans="5:17" ht="12.75">
      <c r="E971" s="20"/>
      <c r="P971" s="21"/>
      <c r="Q971" s="21"/>
    </row>
    <row r="972" spans="5:17" ht="12.75">
      <c r="E972" s="20"/>
      <c r="P972" s="21"/>
      <c r="Q972" s="21"/>
    </row>
    <row r="973" spans="5:17" ht="12.75">
      <c r="E973" s="20"/>
      <c r="P973" s="21"/>
      <c r="Q973" s="21"/>
    </row>
    <row r="974" spans="5:17" ht="12.75">
      <c r="E974" s="20"/>
      <c r="P974" s="21"/>
      <c r="Q974" s="21"/>
    </row>
    <row r="975" spans="5:17" ht="12.75">
      <c r="E975" s="20"/>
      <c r="P975" s="21"/>
      <c r="Q975" s="21"/>
    </row>
    <row r="976" spans="5:17" ht="12.75">
      <c r="E976" s="20"/>
      <c r="P976" s="21"/>
      <c r="Q976" s="21"/>
    </row>
    <row r="977" spans="5:17" ht="12.75">
      <c r="E977" s="20"/>
      <c r="P977" s="21"/>
      <c r="Q977" s="21"/>
    </row>
    <row r="978" spans="5:17" ht="12.75">
      <c r="E978" s="20"/>
      <c r="P978" s="21"/>
      <c r="Q978" s="21"/>
    </row>
    <row r="979" spans="5:17" ht="12.75">
      <c r="E979" s="20"/>
      <c r="P979" s="21"/>
      <c r="Q979" s="21"/>
    </row>
    <row r="980" spans="5:17" ht="12.75">
      <c r="E980" s="20"/>
      <c r="P980" s="21"/>
      <c r="Q980" s="21"/>
    </row>
    <row r="981" spans="5:17" ht="12.75">
      <c r="E981" s="20"/>
      <c r="P981" s="21"/>
      <c r="Q981" s="21"/>
    </row>
    <row r="982" spans="5:17" ht="12.75">
      <c r="E982" s="20"/>
      <c r="P982" s="21"/>
      <c r="Q982" s="21"/>
    </row>
    <row r="983" spans="5:17" ht="12.75">
      <c r="E983" s="20"/>
      <c r="P983" s="21"/>
      <c r="Q983" s="21"/>
    </row>
    <row r="984" spans="5:17" ht="12.75">
      <c r="E984" s="20"/>
      <c r="P984" s="21"/>
      <c r="Q984" s="21"/>
    </row>
    <row r="985" spans="5:17" ht="12.75">
      <c r="E985" s="20"/>
      <c r="P985" s="21"/>
      <c r="Q985" s="21"/>
    </row>
    <row r="986" spans="5:17" ht="12.75">
      <c r="E986" s="20"/>
      <c r="P986" s="21"/>
      <c r="Q986" s="21"/>
    </row>
    <row r="987" spans="5:17" ht="12.75">
      <c r="E987" s="20"/>
      <c r="P987" s="21"/>
      <c r="Q987" s="21"/>
    </row>
    <row r="988" spans="5:17" ht="12.75">
      <c r="E988" s="20"/>
      <c r="P988" s="21"/>
      <c r="Q988" s="21"/>
    </row>
    <row r="989" spans="5:17" ht="12.75">
      <c r="E989" s="20"/>
      <c r="P989" s="21"/>
      <c r="Q989" s="21"/>
    </row>
    <row r="990" spans="5:17" ht="12.75">
      <c r="E990" s="20"/>
      <c r="P990" s="21"/>
      <c r="Q990" s="21"/>
    </row>
    <row r="991" spans="5:17" ht="12.75">
      <c r="E991" s="20"/>
      <c r="P991" s="21"/>
      <c r="Q991" s="21"/>
    </row>
    <row r="992" spans="5:17" ht="12.75">
      <c r="E992" s="20"/>
      <c r="P992" s="21"/>
      <c r="Q992" s="21"/>
    </row>
    <row r="993" spans="5:17" ht="12.75">
      <c r="E993" s="20"/>
      <c r="P993" s="21"/>
      <c r="Q993" s="21"/>
    </row>
    <row r="994" spans="5:17" ht="12.75">
      <c r="E994" s="20"/>
      <c r="P994" s="21"/>
      <c r="Q994" s="21"/>
    </row>
    <row r="995" spans="5:17" ht="12.75">
      <c r="E995" s="20"/>
      <c r="P995" s="21"/>
      <c r="Q995" s="21"/>
    </row>
    <row r="996" spans="5:17" ht="12.75">
      <c r="E996" s="20"/>
      <c r="P996" s="21"/>
      <c r="Q996" s="21"/>
    </row>
    <row r="997" spans="5:17" ht="12.75">
      <c r="E997" s="20"/>
      <c r="P997" s="21"/>
      <c r="Q997" s="21"/>
    </row>
    <row r="998" spans="5:17" ht="12.75">
      <c r="E998" s="20"/>
      <c r="P998" s="21"/>
      <c r="Q998" s="21"/>
    </row>
  </sheetData>
  <mergeCells count="30">
    <mergeCell ref="D6:G6"/>
    <mergeCell ref="H6:K6"/>
    <mergeCell ref="L6:O6"/>
    <mergeCell ref="P6:Q6"/>
    <mergeCell ref="R6:S6"/>
    <mergeCell ref="D7:G7"/>
    <mergeCell ref="D8:G8"/>
    <mergeCell ref="D9:G9"/>
    <mergeCell ref="H9:S9"/>
    <mergeCell ref="A10:S10"/>
    <mergeCell ref="H7:Q8"/>
    <mergeCell ref="R7:S8"/>
    <mergeCell ref="H5:K5"/>
    <mergeCell ref="L5:O5"/>
    <mergeCell ref="P5:Q5"/>
    <mergeCell ref="R5:S5"/>
    <mergeCell ref="D3:G3"/>
    <mergeCell ref="D4:G4"/>
    <mergeCell ref="H4:K4"/>
    <mergeCell ref="L4:O4"/>
    <mergeCell ref="P4:Q4"/>
    <mergeCell ref="R4:S4"/>
    <mergeCell ref="D5:G5"/>
    <mergeCell ref="D1:S1"/>
    <mergeCell ref="D2:G2"/>
    <mergeCell ref="H2:S2"/>
    <mergeCell ref="H3:K3"/>
    <mergeCell ref="L3:O3"/>
    <mergeCell ref="P3:Q3"/>
    <mergeCell ref="R3:S3"/>
  </mergeCells>
  <pageMargins left="0.31496062992125984" right="0.11811023622047245" top="0.74803149606299213" bottom="0.74803149606299213" header="0.31496062992125984" footer="0.31496062992125984"/>
  <pageSetup scale="45" orientation="landscape" horizontalDpi="0" verticalDpi="0" r:id="rId1"/>
  <drawing r:id="rId2"/>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listado!$A$2:$A$1000</xm:f>
          </x14:formula1>
          <xm:sqref>E12:E36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933"/>
  <sheetViews>
    <sheetView workbookViewId="0">
      <pane ySplit="5" topLeftCell="A21" activePane="bottomLeft" state="frozen"/>
      <selection pane="bottomLeft" activeCell="M42" sqref="M42"/>
    </sheetView>
  </sheetViews>
  <sheetFormatPr baseColWidth="10" defaultColWidth="12.5703125" defaultRowHeight="15.75" customHeight="1"/>
  <cols>
    <col min="1" max="1" width="3.5703125" customWidth="1"/>
    <col min="2" max="2" width="10.5703125" customWidth="1"/>
    <col min="3" max="3" width="14.140625" customWidth="1"/>
    <col min="4" max="4" width="15.7109375" customWidth="1"/>
    <col min="5" max="5" width="8" customWidth="1"/>
    <col min="6" max="6" width="8.28515625" customWidth="1"/>
    <col min="7" max="7" width="8.85546875" customWidth="1"/>
    <col min="8" max="8" width="7.5703125" customWidth="1"/>
    <col min="9" max="10" width="9.42578125" customWidth="1"/>
    <col min="11" max="11" width="8.7109375" customWidth="1"/>
    <col min="12" max="12" width="9" customWidth="1"/>
    <col min="13" max="13" width="7" customWidth="1"/>
    <col min="14" max="14" width="8.85546875" customWidth="1"/>
    <col min="15" max="15" width="8.28515625" customWidth="1"/>
    <col min="16" max="16" width="6.85546875" customWidth="1"/>
    <col min="17" max="17" width="29.140625" customWidth="1"/>
    <col min="18" max="40" width="9.42578125" customWidth="1"/>
  </cols>
  <sheetData>
    <row r="1" spans="1:40" ht="12" customHeight="1">
      <c r="A1" s="22"/>
      <c r="B1" s="56" t="s">
        <v>60</v>
      </c>
      <c r="C1" s="57"/>
      <c r="D1" s="57"/>
      <c r="E1" s="57"/>
      <c r="F1" s="57"/>
      <c r="G1" s="57"/>
      <c r="H1" s="57"/>
      <c r="I1" s="57"/>
      <c r="J1" s="57"/>
      <c r="K1" s="57"/>
      <c r="L1" s="57"/>
      <c r="M1" s="57"/>
      <c r="N1" s="57"/>
      <c r="O1" s="57"/>
      <c r="P1" s="57"/>
      <c r="Q1" s="58"/>
      <c r="R1" s="22"/>
      <c r="S1" s="22"/>
      <c r="T1" s="22"/>
      <c r="U1" s="22"/>
      <c r="V1" s="22"/>
      <c r="W1" s="22"/>
      <c r="X1" s="22"/>
      <c r="Y1" s="22"/>
      <c r="Z1" s="22"/>
      <c r="AA1" s="22"/>
      <c r="AB1" s="22"/>
      <c r="AC1" s="22"/>
      <c r="AD1" s="22"/>
      <c r="AE1" s="22"/>
      <c r="AF1" s="22"/>
      <c r="AG1" s="22"/>
      <c r="AH1" s="22"/>
      <c r="AI1" s="22"/>
      <c r="AJ1" s="22"/>
      <c r="AK1" s="22"/>
      <c r="AL1" s="22"/>
      <c r="AM1" s="22"/>
      <c r="AN1" s="22"/>
    </row>
    <row r="2" spans="1:40" ht="12" customHeight="1">
      <c r="A2" s="22"/>
      <c r="B2" s="59" t="s">
        <v>61</v>
      </c>
      <c r="C2" s="60"/>
      <c r="D2" s="60"/>
      <c r="E2" s="60"/>
      <c r="F2" s="60"/>
      <c r="G2" s="60"/>
      <c r="H2" s="60"/>
      <c r="I2" s="60"/>
      <c r="J2" s="60"/>
      <c r="K2" s="60"/>
      <c r="L2" s="60"/>
      <c r="M2" s="60"/>
      <c r="N2" s="60"/>
      <c r="O2" s="60"/>
      <c r="P2" s="60"/>
      <c r="Q2" s="61"/>
      <c r="R2" s="22"/>
      <c r="S2" s="22"/>
      <c r="T2" s="22"/>
      <c r="U2" s="22"/>
      <c r="V2" s="22"/>
      <c r="W2" s="22"/>
      <c r="X2" s="22"/>
      <c r="Y2" s="22"/>
      <c r="Z2" s="22"/>
      <c r="AA2" s="22"/>
      <c r="AB2" s="22"/>
      <c r="AC2" s="22"/>
      <c r="AD2" s="22"/>
      <c r="AE2" s="22"/>
      <c r="AF2" s="22"/>
      <c r="AG2" s="22"/>
      <c r="AH2" s="22"/>
      <c r="AI2" s="22"/>
      <c r="AJ2" s="22"/>
      <c r="AK2" s="22"/>
      <c r="AL2" s="22"/>
      <c r="AM2" s="22"/>
      <c r="AN2" s="22"/>
    </row>
    <row r="3" spans="1:40" ht="12" customHeight="1">
      <c r="A3" s="22"/>
      <c r="B3" s="62" t="s">
        <v>62</v>
      </c>
      <c r="C3" s="63"/>
      <c r="D3" s="64"/>
      <c r="E3" s="66" t="s">
        <v>63</v>
      </c>
      <c r="F3" s="68" t="s">
        <v>64</v>
      </c>
      <c r="G3" s="36"/>
      <c r="H3" s="37"/>
      <c r="I3" s="68" t="s">
        <v>65</v>
      </c>
      <c r="J3" s="36"/>
      <c r="K3" s="36"/>
      <c r="L3" s="36"/>
      <c r="M3" s="36"/>
      <c r="N3" s="36"/>
      <c r="O3" s="37"/>
      <c r="P3" s="69" t="s">
        <v>66</v>
      </c>
      <c r="Q3" s="72" t="s">
        <v>67</v>
      </c>
      <c r="R3" s="22"/>
      <c r="S3" s="22"/>
      <c r="T3" s="22"/>
      <c r="U3" s="22"/>
      <c r="V3" s="22"/>
      <c r="W3" s="22"/>
      <c r="X3" s="22"/>
      <c r="Y3" s="22"/>
      <c r="Z3" s="22"/>
      <c r="AA3" s="22"/>
      <c r="AB3" s="22"/>
      <c r="AC3" s="22"/>
      <c r="AD3" s="22"/>
      <c r="AE3" s="22"/>
      <c r="AF3" s="22"/>
      <c r="AG3" s="22"/>
      <c r="AH3" s="22"/>
      <c r="AI3" s="22"/>
      <c r="AJ3" s="22"/>
      <c r="AK3" s="22"/>
      <c r="AL3" s="22"/>
      <c r="AM3" s="22"/>
      <c r="AN3" s="22"/>
    </row>
    <row r="4" spans="1:40" ht="12" customHeight="1">
      <c r="A4" s="22"/>
      <c r="B4" s="65"/>
      <c r="C4" s="38"/>
      <c r="D4" s="41"/>
      <c r="E4" s="67"/>
      <c r="F4" s="23" t="s">
        <v>68</v>
      </c>
      <c r="G4" s="23" t="s">
        <v>69</v>
      </c>
      <c r="H4" s="23" t="s">
        <v>70</v>
      </c>
      <c r="I4" s="23" t="s">
        <v>71</v>
      </c>
      <c r="J4" s="23" t="s">
        <v>72</v>
      </c>
      <c r="K4" s="23" t="s">
        <v>73</v>
      </c>
      <c r="L4" s="23" t="s">
        <v>74</v>
      </c>
      <c r="M4" s="23" t="s">
        <v>75</v>
      </c>
      <c r="N4" s="23" t="s">
        <v>76</v>
      </c>
      <c r="O4" s="23" t="s">
        <v>77</v>
      </c>
      <c r="P4" s="70"/>
      <c r="Q4" s="70"/>
      <c r="R4" s="22"/>
      <c r="S4" s="22"/>
      <c r="T4" s="22"/>
      <c r="U4" s="22"/>
      <c r="V4" s="22"/>
      <c r="W4" s="22"/>
      <c r="X4" s="22"/>
      <c r="Y4" s="22"/>
      <c r="Z4" s="22"/>
      <c r="AA4" s="22"/>
      <c r="AB4" s="22"/>
      <c r="AC4" s="22"/>
      <c r="AD4" s="22"/>
      <c r="AE4" s="22"/>
      <c r="AF4" s="22"/>
      <c r="AG4" s="22"/>
      <c r="AH4" s="22"/>
      <c r="AI4" s="22"/>
      <c r="AJ4" s="22"/>
      <c r="AK4" s="22"/>
      <c r="AL4" s="22"/>
      <c r="AM4" s="22"/>
      <c r="AN4" s="22"/>
    </row>
    <row r="5" spans="1:40" ht="22.5" customHeight="1">
      <c r="A5" s="22"/>
      <c r="B5" s="24" t="s">
        <v>17</v>
      </c>
      <c r="C5" s="24" t="s">
        <v>78</v>
      </c>
      <c r="D5" s="24" t="s">
        <v>79</v>
      </c>
      <c r="E5" s="24" t="s">
        <v>80</v>
      </c>
      <c r="F5" s="23" t="s">
        <v>80</v>
      </c>
      <c r="G5" s="23" t="s">
        <v>80</v>
      </c>
      <c r="H5" s="23" t="s">
        <v>80</v>
      </c>
      <c r="I5" s="23" t="s">
        <v>80</v>
      </c>
      <c r="J5" s="23" t="s">
        <v>80</v>
      </c>
      <c r="K5" s="23" t="s">
        <v>80</v>
      </c>
      <c r="L5" s="23" t="s">
        <v>80</v>
      </c>
      <c r="M5" s="23" t="s">
        <v>80</v>
      </c>
      <c r="N5" s="23" t="s">
        <v>80</v>
      </c>
      <c r="O5" s="23" t="s">
        <v>80</v>
      </c>
      <c r="P5" s="71"/>
      <c r="Q5" s="71"/>
      <c r="R5" s="22"/>
      <c r="S5" s="22"/>
      <c r="T5" s="22"/>
      <c r="U5" s="22"/>
      <c r="V5" s="22"/>
      <c r="W5" s="22"/>
      <c r="X5" s="22"/>
      <c r="Y5" s="22"/>
      <c r="Z5" s="22"/>
      <c r="AA5" s="22"/>
      <c r="AB5" s="22"/>
      <c r="AC5" s="22"/>
      <c r="AD5" s="22"/>
      <c r="AE5" s="22"/>
      <c r="AF5" s="22"/>
      <c r="AG5" s="22"/>
      <c r="AH5" s="22"/>
      <c r="AI5" s="22"/>
      <c r="AJ5" s="22"/>
      <c r="AK5" s="22"/>
      <c r="AL5" s="22"/>
      <c r="AM5" s="22"/>
      <c r="AN5" s="22"/>
    </row>
    <row r="6" spans="1:40" ht="40.5">
      <c r="A6" s="25">
        <v>1</v>
      </c>
      <c r="B6" s="26" t="str">
        <f>'Matriz de Dotacion ESE TELLO'!C12</f>
        <v>CONSULTORIO MEDICO</v>
      </c>
      <c r="C6" s="26" t="str">
        <f>'Matriz de Dotacion ESE TELLO'!D12</f>
        <v>SAN ANDRÉS</v>
      </c>
      <c r="D6" s="26" t="str">
        <f>'Matriz de Dotacion ESE TELLO'!E12</f>
        <v>BALANZA DIGITAL CON TALLIMETRO GRADO MEDICO 1</v>
      </c>
      <c r="E6" s="27">
        <v>0</v>
      </c>
      <c r="F6" s="27">
        <v>0</v>
      </c>
      <c r="G6" s="27">
        <v>0</v>
      </c>
      <c r="H6" s="27">
        <v>0</v>
      </c>
      <c r="I6" s="27">
        <v>0</v>
      </c>
      <c r="J6" s="27">
        <v>1</v>
      </c>
      <c r="K6" s="27">
        <v>0</v>
      </c>
      <c r="L6" s="27">
        <v>0</v>
      </c>
      <c r="M6" s="27">
        <v>0</v>
      </c>
      <c r="N6" s="27">
        <v>1</v>
      </c>
      <c r="O6" s="26">
        <v>0</v>
      </c>
      <c r="P6" s="27">
        <f>'Matriz de Dotacion ESE TELLO'!G12</f>
        <v>1</v>
      </c>
      <c r="Q6" s="26" t="s">
        <v>81</v>
      </c>
      <c r="R6" s="22"/>
      <c r="S6" s="22"/>
      <c r="T6" s="22"/>
      <c r="U6" s="22"/>
      <c r="V6" s="22"/>
      <c r="W6" s="22"/>
      <c r="X6" s="22"/>
      <c r="Y6" s="22"/>
      <c r="Z6" s="22"/>
      <c r="AA6" s="22"/>
      <c r="AB6" s="22"/>
      <c r="AC6" s="22"/>
      <c r="AD6" s="22"/>
      <c r="AE6" s="22"/>
      <c r="AF6" s="22"/>
      <c r="AG6" s="22"/>
      <c r="AH6" s="22"/>
      <c r="AI6" s="22"/>
      <c r="AJ6" s="22"/>
      <c r="AK6" s="22"/>
      <c r="AL6" s="22"/>
      <c r="AM6" s="22"/>
      <c r="AN6" s="22"/>
    </row>
    <row r="7" spans="1:40" ht="40.5">
      <c r="A7" s="25">
        <v>2</v>
      </c>
      <c r="B7" s="26" t="str">
        <f>'Matriz de Dotacion ESE TELLO'!C13</f>
        <v>CONSULTORIO MEDICO</v>
      </c>
      <c r="C7" s="26" t="str">
        <f>'Matriz de Dotacion ESE TELLO'!D13</f>
        <v>SAN ANDRÉS</v>
      </c>
      <c r="D7" s="26" t="str">
        <f>'Matriz de Dotacion ESE TELLO'!E13</f>
        <v>BASCULA PEDIATRICA  DE GRADO MEDICO 1</v>
      </c>
      <c r="E7" s="27">
        <v>0</v>
      </c>
      <c r="F7" s="27">
        <v>0</v>
      </c>
      <c r="G7" s="27">
        <v>0</v>
      </c>
      <c r="H7" s="27">
        <v>0</v>
      </c>
      <c r="I7" s="27">
        <v>0</v>
      </c>
      <c r="J7" s="27">
        <v>1</v>
      </c>
      <c r="K7" s="27">
        <v>0</v>
      </c>
      <c r="L7" s="27">
        <v>0</v>
      </c>
      <c r="M7" s="27">
        <v>0</v>
      </c>
      <c r="N7" s="27">
        <v>1</v>
      </c>
      <c r="O7" s="26">
        <v>0</v>
      </c>
      <c r="P7" s="27">
        <f>'Matriz de Dotacion ESE TELLO'!G13</f>
        <v>1</v>
      </c>
      <c r="Q7" s="85" t="s">
        <v>81</v>
      </c>
      <c r="R7" s="22"/>
      <c r="S7" s="22"/>
      <c r="T7" s="22"/>
      <c r="U7" s="22"/>
      <c r="V7" s="22"/>
      <c r="W7" s="22"/>
      <c r="X7" s="22"/>
      <c r="Y7" s="22"/>
      <c r="Z7" s="22"/>
      <c r="AA7" s="22"/>
      <c r="AB7" s="22"/>
      <c r="AC7" s="22"/>
      <c r="AD7" s="22"/>
      <c r="AE7" s="22"/>
      <c r="AF7" s="22"/>
      <c r="AG7" s="22"/>
      <c r="AH7" s="22"/>
      <c r="AI7" s="22"/>
      <c r="AJ7" s="22"/>
      <c r="AK7" s="22"/>
      <c r="AL7" s="22"/>
      <c r="AM7" s="22"/>
      <c r="AN7" s="22"/>
    </row>
    <row r="8" spans="1:40" ht="27.75" customHeight="1">
      <c r="A8" s="22"/>
      <c r="B8" s="26" t="str">
        <f>'Matriz de Dotacion ESE TELLO'!C14</f>
        <v>CONSULTORIO MEDICO</v>
      </c>
      <c r="C8" s="26" t="str">
        <f>'Matriz de Dotacion ESE TELLO'!D14</f>
        <v>SAN ANDRÉS</v>
      </c>
      <c r="D8" s="26" t="str">
        <f>'Matriz de Dotacion ESE TELLO'!E14</f>
        <v>TENSIOMETRO DE PARED</v>
      </c>
      <c r="E8" s="27">
        <v>0</v>
      </c>
      <c r="F8" s="27">
        <v>0</v>
      </c>
      <c r="G8" s="27">
        <v>0</v>
      </c>
      <c r="H8" s="27">
        <v>0</v>
      </c>
      <c r="I8" s="27">
        <v>0</v>
      </c>
      <c r="J8" s="27">
        <v>1</v>
      </c>
      <c r="K8" s="27">
        <v>0</v>
      </c>
      <c r="L8" s="27">
        <v>0</v>
      </c>
      <c r="M8" s="27">
        <v>0</v>
      </c>
      <c r="N8" s="27">
        <v>1</v>
      </c>
      <c r="O8" s="26">
        <v>0</v>
      </c>
      <c r="P8" s="27">
        <f>'Matriz de Dotacion ESE TELLO'!G14</f>
        <v>1</v>
      </c>
      <c r="Q8" s="85" t="s">
        <v>81</v>
      </c>
      <c r="R8" s="22"/>
      <c r="S8" s="22"/>
      <c r="T8" s="22"/>
      <c r="U8" s="22"/>
      <c r="V8" s="22"/>
      <c r="W8" s="22"/>
      <c r="X8" s="22"/>
      <c r="Y8" s="22"/>
      <c r="Z8" s="22"/>
      <c r="AA8" s="22"/>
      <c r="AB8" s="22"/>
      <c r="AC8" s="22"/>
      <c r="AD8" s="22"/>
      <c r="AE8" s="22"/>
      <c r="AF8" s="22"/>
      <c r="AG8" s="22"/>
      <c r="AH8" s="22"/>
      <c r="AI8" s="22"/>
      <c r="AJ8" s="22"/>
      <c r="AK8" s="22"/>
      <c r="AL8" s="22"/>
      <c r="AM8" s="22"/>
      <c r="AN8" s="22"/>
    </row>
    <row r="9" spans="1:40" ht="26.25" customHeight="1">
      <c r="A9" s="22"/>
      <c r="B9" s="26" t="str">
        <f>'Matriz de Dotacion ESE TELLO'!C15</f>
        <v>CONSULTORIO MEDICO</v>
      </c>
      <c r="C9" s="26" t="str">
        <f>'Matriz de Dotacion ESE TELLO'!D15</f>
        <v>SAN ANDRÉS</v>
      </c>
      <c r="D9" s="26" t="str">
        <f>'Matriz de Dotacion ESE TELLO'!E15</f>
        <v>TENSIOMETRO PEDIATRICO</v>
      </c>
      <c r="E9" s="27">
        <v>0</v>
      </c>
      <c r="F9" s="27">
        <v>0</v>
      </c>
      <c r="G9" s="27">
        <v>0</v>
      </c>
      <c r="H9" s="27">
        <v>0</v>
      </c>
      <c r="I9" s="27">
        <v>0</v>
      </c>
      <c r="J9" s="27">
        <v>1</v>
      </c>
      <c r="K9" s="27">
        <v>0</v>
      </c>
      <c r="L9" s="27">
        <v>0</v>
      </c>
      <c r="M9" s="27">
        <v>0</v>
      </c>
      <c r="N9" s="27">
        <v>1</v>
      </c>
      <c r="O9" s="26">
        <v>0</v>
      </c>
      <c r="P9" s="27">
        <f>'Matriz de Dotacion ESE TELLO'!G15</f>
        <v>1</v>
      </c>
      <c r="Q9" s="26" t="s">
        <v>81</v>
      </c>
      <c r="R9" s="22"/>
      <c r="S9" s="22"/>
      <c r="T9" s="22"/>
      <c r="U9" s="22"/>
      <c r="V9" s="22"/>
      <c r="W9" s="22"/>
      <c r="X9" s="22"/>
      <c r="Y9" s="22"/>
      <c r="Z9" s="22"/>
      <c r="AA9" s="22"/>
      <c r="AB9" s="22"/>
      <c r="AC9" s="22"/>
      <c r="AD9" s="22"/>
      <c r="AE9" s="22"/>
      <c r="AF9" s="22"/>
      <c r="AG9" s="22"/>
      <c r="AH9" s="22"/>
      <c r="AI9" s="22"/>
      <c r="AJ9" s="22"/>
      <c r="AK9" s="22"/>
      <c r="AL9" s="22"/>
      <c r="AM9" s="22"/>
      <c r="AN9" s="22"/>
    </row>
    <row r="10" spans="1:40" ht="26.25" customHeight="1">
      <c r="A10" s="22"/>
      <c r="B10" s="26" t="str">
        <f>'Matriz de Dotacion ESE TELLO'!C16</f>
        <v>CONSULTORIO MEDICO</v>
      </c>
      <c r="C10" s="26" t="str">
        <f>'Matriz de Dotacion ESE TELLO'!D16</f>
        <v>SAN ANDRÉS</v>
      </c>
      <c r="D10" s="26" t="str">
        <f>'Matriz de Dotacion ESE TELLO'!E16</f>
        <v>FONENDOSCOPIO PEDIATRICO</v>
      </c>
      <c r="E10" s="27">
        <v>0</v>
      </c>
      <c r="F10" s="27">
        <v>0</v>
      </c>
      <c r="G10" s="27">
        <v>0</v>
      </c>
      <c r="H10" s="27">
        <v>0</v>
      </c>
      <c r="I10" s="27">
        <v>0</v>
      </c>
      <c r="J10" s="27">
        <v>1</v>
      </c>
      <c r="K10" s="27">
        <v>0</v>
      </c>
      <c r="L10" s="27">
        <v>0</v>
      </c>
      <c r="M10" s="27">
        <v>0</v>
      </c>
      <c r="N10" s="27">
        <v>1</v>
      </c>
      <c r="O10" s="26">
        <v>0</v>
      </c>
      <c r="P10" s="27">
        <f>'Matriz de Dotacion ESE TELLO'!G16</f>
        <v>1</v>
      </c>
      <c r="Q10" s="26" t="s">
        <v>81</v>
      </c>
      <c r="R10" s="22"/>
      <c r="S10" s="22"/>
      <c r="T10" s="22"/>
      <c r="U10" s="22"/>
      <c r="V10" s="22"/>
      <c r="W10" s="22"/>
      <c r="X10" s="22"/>
      <c r="Y10" s="22"/>
      <c r="Z10" s="22"/>
      <c r="AA10" s="22"/>
      <c r="AB10" s="22"/>
      <c r="AC10" s="22"/>
      <c r="AD10" s="22"/>
      <c r="AE10" s="22"/>
      <c r="AF10" s="22"/>
      <c r="AG10" s="22"/>
      <c r="AH10" s="22"/>
      <c r="AI10" s="22"/>
      <c r="AJ10" s="22"/>
      <c r="AK10" s="22"/>
      <c r="AL10" s="22"/>
      <c r="AM10" s="22"/>
      <c r="AN10" s="22"/>
    </row>
    <row r="11" spans="1:40" ht="26.25" customHeight="1">
      <c r="A11" s="22"/>
      <c r="B11" s="26" t="str">
        <f>'Matriz de Dotacion ESE TELLO'!C17</f>
        <v>CONSULTORIO MEDICO</v>
      </c>
      <c r="C11" s="26" t="str">
        <f>'Matriz de Dotacion ESE TELLO'!D17</f>
        <v>SAN ANDRÉS</v>
      </c>
      <c r="D11" s="26" t="str">
        <f>'Matriz de Dotacion ESE TELLO'!E17</f>
        <v>FONENDOSCOPIO ADULTO</v>
      </c>
      <c r="E11" s="27">
        <v>0</v>
      </c>
      <c r="F11" s="27">
        <v>0</v>
      </c>
      <c r="G11" s="27">
        <v>0</v>
      </c>
      <c r="H11" s="27">
        <v>0</v>
      </c>
      <c r="I11" s="27">
        <v>0</v>
      </c>
      <c r="J11" s="27">
        <v>1</v>
      </c>
      <c r="K11" s="27">
        <v>0</v>
      </c>
      <c r="L11" s="27">
        <v>0</v>
      </c>
      <c r="M11" s="27">
        <v>0</v>
      </c>
      <c r="N11" s="27">
        <v>1</v>
      </c>
      <c r="O11" s="26">
        <v>0</v>
      </c>
      <c r="P11" s="27">
        <f>'Matriz de Dotacion ESE TELLO'!G17</f>
        <v>1</v>
      </c>
      <c r="Q11" s="26" t="s">
        <v>81</v>
      </c>
      <c r="R11" s="22"/>
      <c r="S11" s="22"/>
      <c r="T11" s="22"/>
      <c r="U11" s="22"/>
      <c r="V11" s="22"/>
      <c r="W11" s="22"/>
      <c r="X11" s="22"/>
      <c r="Y11" s="22"/>
      <c r="Z11" s="22"/>
      <c r="AA11" s="22"/>
      <c r="AB11" s="22"/>
      <c r="AC11" s="22"/>
      <c r="AD11" s="22"/>
      <c r="AE11" s="22"/>
      <c r="AF11" s="22"/>
      <c r="AG11" s="22"/>
      <c r="AH11" s="22"/>
      <c r="AI11" s="22"/>
      <c r="AJ11" s="22"/>
      <c r="AK11" s="22"/>
      <c r="AL11" s="22"/>
      <c r="AM11" s="22"/>
      <c r="AN11" s="22"/>
    </row>
    <row r="12" spans="1:40" ht="26.25" customHeight="1">
      <c r="A12" s="22"/>
      <c r="B12" s="26" t="str">
        <f>'Matriz de Dotacion ESE TELLO'!C18</f>
        <v>CONSULTORIO MEDICO</v>
      </c>
      <c r="C12" s="26" t="str">
        <f>'Matriz de Dotacion ESE TELLO'!D18</f>
        <v>SAN ANDRÉS</v>
      </c>
      <c r="D12" s="26" t="str">
        <f>'Matriz de Dotacion ESE TELLO'!E18</f>
        <v>EQUIPO DE ORGANOS DE PARED</v>
      </c>
      <c r="E12" s="27">
        <v>0</v>
      </c>
      <c r="F12" s="27">
        <v>0</v>
      </c>
      <c r="G12" s="27">
        <v>0</v>
      </c>
      <c r="H12" s="27">
        <v>0</v>
      </c>
      <c r="I12" s="27">
        <v>0</v>
      </c>
      <c r="J12" s="27">
        <v>1</v>
      </c>
      <c r="K12" s="27">
        <v>0</v>
      </c>
      <c r="L12" s="27">
        <v>0</v>
      </c>
      <c r="M12" s="27">
        <v>0</v>
      </c>
      <c r="N12" s="27">
        <v>1</v>
      </c>
      <c r="O12" s="26">
        <v>0</v>
      </c>
      <c r="P12" s="27">
        <f>'Matriz de Dotacion ESE TELLO'!G18</f>
        <v>1</v>
      </c>
      <c r="Q12" s="26" t="s">
        <v>81</v>
      </c>
      <c r="R12" s="22"/>
      <c r="S12" s="22"/>
      <c r="T12" s="22"/>
      <c r="U12" s="22"/>
      <c r="V12" s="22"/>
      <c r="W12" s="22"/>
      <c r="X12" s="22"/>
      <c r="Y12" s="22"/>
      <c r="Z12" s="22"/>
      <c r="AA12" s="22"/>
      <c r="AB12" s="22"/>
      <c r="AC12" s="22"/>
      <c r="AD12" s="22"/>
      <c r="AE12" s="22"/>
      <c r="AF12" s="22"/>
      <c r="AG12" s="22"/>
      <c r="AH12" s="22"/>
      <c r="AI12" s="22"/>
      <c r="AJ12" s="22"/>
      <c r="AK12" s="22"/>
      <c r="AL12" s="22"/>
      <c r="AM12" s="22"/>
      <c r="AN12" s="22"/>
    </row>
    <row r="13" spans="1:40" ht="26.25" customHeight="1">
      <c r="A13" s="22"/>
      <c r="B13" s="26" t="str">
        <f>'Matriz de Dotacion ESE TELLO'!C19</f>
        <v>CONSULTORIO MEDICO</v>
      </c>
      <c r="C13" s="26" t="str">
        <f>'Matriz de Dotacion ESE TELLO'!D19</f>
        <v>SAN ANDRÉS</v>
      </c>
      <c r="D13" s="26" t="str">
        <f>'Matriz de Dotacion ESE TELLO'!E19</f>
        <v>PULSOXIMETRO</v>
      </c>
      <c r="E13" s="27">
        <v>0</v>
      </c>
      <c r="F13" s="27">
        <v>0</v>
      </c>
      <c r="G13" s="27">
        <v>0</v>
      </c>
      <c r="H13" s="27">
        <v>0</v>
      </c>
      <c r="I13" s="27">
        <v>0</v>
      </c>
      <c r="J13" s="27">
        <v>1</v>
      </c>
      <c r="K13" s="27">
        <v>0</v>
      </c>
      <c r="L13" s="27">
        <v>0</v>
      </c>
      <c r="M13" s="27">
        <v>0</v>
      </c>
      <c r="N13" s="27">
        <v>1</v>
      </c>
      <c r="O13" s="26">
        <v>0</v>
      </c>
      <c r="P13" s="27">
        <f>'Matriz de Dotacion ESE TELLO'!G19</f>
        <v>1</v>
      </c>
      <c r="Q13" s="26" t="s">
        <v>81</v>
      </c>
      <c r="R13" s="22"/>
      <c r="S13" s="22"/>
      <c r="T13" s="22"/>
      <c r="U13" s="22"/>
      <c r="V13" s="22"/>
      <c r="W13" s="22"/>
      <c r="X13" s="22"/>
      <c r="Y13" s="22"/>
      <c r="Z13" s="22"/>
      <c r="AA13" s="22"/>
      <c r="AB13" s="22"/>
      <c r="AC13" s="22"/>
      <c r="AD13" s="22"/>
      <c r="AE13" s="22"/>
      <c r="AF13" s="22"/>
      <c r="AG13" s="22"/>
      <c r="AH13" s="22"/>
      <c r="AI13" s="22"/>
      <c r="AJ13" s="22"/>
      <c r="AK13" s="22"/>
      <c r="AL13" s="22"/>
      <c r="AM13" s="22"/>
      <c r="AN13" s="22"/>
    </row>
    <row r="14" spans="1:40" ht="26.25" customHeight="1">
      <c r="A14" s="22"/>
      <c r="B14" s="26" t="str">
        <f>'Matriz de Dotacion ESE TELLO'!C20</f>
        <v>CONSULTORIO PROMOCION Y PREVENCIÓN</v>
      </c>
      <c r="C14" s="26" t="str">
        <f>'Matriz de Dotacion ESE TELLO'!D20</f>
        <v>SAN ANDRÉS</v>
      </c>
      <c r="D14" s="26" t="str">
        <f>'Matriz de Dotacion ESE TELLO'!E20</f>
        <v>BALANZA DIGITAL CON TALLIMETRO GRADO MEDICO 1</v>
      </c>
      <c r="E14" s="27">
        <v>0</v>
      </c>
      <c r="F14" s="27">
        <v>0</v>
      </c>
      <c r="G14" s="27">
        <v>0</v>
      </c>
      <c r="H14" s="27">
        <v>0</v>
      </c>
      <c r="I14" s="27">
        <v>0</v>
      </c>
      <c r="J14" s="27">
        <v>1</v>
      </c>
      <c r="K14" s="27">
        <v>0</v>
      </c>
      <c r="L14" s="27">
        <v>0</v>
      </c>
      <c r="M14" s="27">
        <v>0</v>
      </c>
      <c r="N14" s="27">
        <v>1</v>
      </c>
      <c r="O14" s="26">
        <v>0</v>
      </c>
      <c r="P14" s="27">
        <f>'Matriz de Dotacion ESE TELLO'!G20</f>
        <v>1</v>
      </c>
      <c r="Q14" s="26" t="s">
        <v>81</v>
      </c>
      <c r="R14" s="22"/>
      <c r="S14" s="22"/>
      <c r="T14" s="22"/>
      <c r="U14" s="22"/>
      <c r="V14" s="22"/>
      <c r="W14" s="22"/>
      <c r="X14" s="22"/>
      <c r="Y14" s="22"/>
      <c r="Z14" s="22"/>
      <c r="AA14" s="22"/>
      <c r="AB14" s="22"/>
      <c r="AC14" s="22"/>
      <c r="AD14" s="22"/>
      <c r="AE14" s="22"/>
      <c r="AF14" s="22"/>
      <c r="AG14" s="22"/>
      <c r="AH14" s="22"/>
      <c r="AI14" s="22"/>
      <c r="AJ14" s="22"/>
      <c r="AK14" s="22"/>
      <c r="AL14" s="22"/>
      <c r="AM14" s="22"/>
      <c r="AN14" s="22"/>
    </row>
    <row r="15" spans="1:40" ht="26.25" customHeight="1">
      <c r="A15" s="22"/>
      <c r="B15" s="26" t="str">
        <f>'Matriz de Dotacion ESE TELLO'!C20</f>
        <v>CONSULTORIO PROMOCION Y PREVENCIÓN</v>
      </c>
      <c r="C15" s="26" t="str">
        <f>'Matriz de Dotacion ESE TELLO'!D20</f>
        <v>SAN ANDRÉS</v>
      </c>
      <c r="D15" s="26" t="str">
        <f>'Matriz de Dotacion ESE TELLO'!E20</f>
        <v>BALANZA DIGITAL CON TALLIMETRO GRADO MEDICO 1</v>
      </c>
      <c r="E15" s="27">
        <v>0</v>
      </c>
      <c r="F15" s="27">
        <v>0</v>
      </c>
      <c r="G15" s="27">
        <v>0</v>
      </c>
      <c r="H15" s="27">
        <v>0</v>
      </c>
      <c r="I15" s="27">
        <v>0</v>
      </c>
      <c r="J15" s="27">
        <v>1</v>
      </c>
      <c r="K15" s="27">
        <v>0</v>
      </c>
      <c r="L15" s="27">
        <v>0</v>
      </c>
      <c r="M15" s="27">
        <v>0</v>
      </c>
      <c r="N15" s="27">
        <v>1</v>
      </c>
      <c r="O15" s="26">
        <v>0</v>
      </c>
      <c r="P15" s="27">
        <f>'Matriz de Dotacion ESE TELLO'!G20</f>
        <v>1</v>
      </c>
      <c r="Q15" s="26" t="s">
        <v>81</v>
      </c>
      <c r="R15" s="22"/>
      <c r="S15" s="22"/>
      <c r="T15" s="22"/>
      <c r="U15" s="22"/>
      <c r="V15" s="22"/>
      <c r="W15" s="22"/>
      <c r="X15" s="22"/>
      <c r="Y15" s="22"/>
      <c r="Z15" s="22"/>
      <c r="AA15" s="22"/>
      <c r="AB15" s="22"/>
      <c r="AC15" s="22"/>
      <c r="AD15" s="22"/>
      <c r="AE15" s="22"/>
      <c r="AF15" s="22"/>
      <c r="AG15" s="22"/>
      <c r="AH15" s="22"/>
      <c r="AI15" s="22"/>
      <c r="AJ15" s="22"/>
      <c r="AK15" s="22"/>
      <c r="AL15" s="22"/>
      <c r="AM15" s="22"/>
      <c r="AN15" s="22"/>
    </row>
    <row r="16" spans="1:40" ht="26.25" customHeight="1">
      <c r="A16" s="22"/>
      <c r="B16" s="26" t="str">
        <f>'Matriz de Dotacion ESE TELLO'!C21</f>
        <v>CONSULTORIO PROMOCION Y PREVENCIÓN</v>
      </c>
      <c r="C16" s="26" t="str">
        <f>'Matriz de Dotacion ESE TELLO'!D21</f>
        <v>SAN ANDRÉS</v>
      </c>
      <c r="D16" s="26" t="str">
        <f>'Matriz de Dotacion ESE TELLO'!E21</f>
        <v>BASCULA PEDIATRICA  DE GRADO MEDICO 1</v>
      </c>
      <c r="E16" s="27">
        <v>0</v>
      </c>
      <c r="F16" s="27">
        <v>0</v>
      </c>
      <c r="G16" s="27">
        <v>0</v>
      </c>
      <c r="H16" s="27">
        <v>0</v>
      </c>
      <c r="I16" s="27">
        <v>0</v>
      </c>
      <c r="J16" s="27">
        <v>1</v>
      </c>
      <c r="K16" s="27">
        <v>0</v>
      </c>
      <c r="L16" s="27">
        <v>0</v>
      </c>
      <c r="M16" s="27">
        <v>0</v>
      </c>
      <c r="N16" s="27">
        <v>1</v>
      </c>
      <c r="O16" s="26">
        <v>0</v>
      </c>
      <c r="P16" s="27">
        <f>'Matriz de Dotacion ESE TELLO'!G21</f>
        <v>1</v>
      </c>
      <c r="Q16" s="26" t="s">
        <v>81</v>
      </c>
      <c r="R16" s="22"/>
      <c r="S16" s="22"/>
      <c r="T16" s="22"/>
      <c r="U16" s="22"/>
      <c r="V16" s="22"/>
      <c r="W16" s="22"/>
      <c r="X16" s="22"/>
      <c r="Y16" s="22"/>
      <c r="Z16" s="22"/>
      <c r="AA16" s="22"/>
      <c r="AB16" s="22"/>
      <c r="AC16" s="22"/>
      <c r="AD16" s="22"/>
      <c r="AE16" s="22"/>
      <c r="AF16" s="22"/>
      <c r="AG16" s="22"/>
      <c r="AH16" s="22"/>
      <c r="AI16" s="22"/>
      <c r="AJ16" s="22"/>
      <c r="AK16" s="22"/>
      <c r="AL16" s="22"/>
      <c r="AM16" s="22"/>
      <c r="AN16" s="22"/>
    </row>
    <row r="17" spans="1:40" ht="26.25" customHeight="1">
      <c r="A17" s="22"/>
      <c r="B17" s="26" t="str">
        <f>'Matriz de Dotacion ESE TELLO'!C22</f>
        <v>CONSULTORIO PROMOCION Y PREVENCIÓN</v>
      </c>
      <c r="C17" s="26" t="str">
        <f>'Matriz de Dotacion ESE TELLO'!D22</f>
        <v>SAN ANDRÉS</v>
      </c>
      <c r="D17" s="26" t="str">
        <f>'Matriz de Dotacion ESE TELLO'!E22</f>
        <v>TENSIOMETRO DE PARED</v>
      </c>
      <c r="E17" s="27">
        <v>0</v>
      </c>
      <c r="F17" s="27">
        <v>0</v>
      </c>
      <c r="G17" s="27">
        <v>0</v>
      </c>
      <c r="H17" s="27">
        <v>0</v>
      </c>
      <c r="I17" s="27">
        <v>0</v>
      </c>
      <c r="J17" s="27">
        <v>1</v>
      </c>
      <c r="K17" s="27">
        <v>0</v>
      </c>
      <c r="L17" s="27">
        <v>0</v>
      </c>
      <c r="M17" s="27">
        <v>0</v>
      </c>
      <c r="N17" s="27">
        <v>1</v>
      </c>
      <c r="O17" s="26">
        <v>0</v>
      </c>
      <c r="P17" s="27">
        <f>'Matriz de Dotacion ESE TELLO'!G22</f>
        <v>1</v>
      </c>
      <c r="Q17" s="26" t="s">
        <v>81</v>
      </c>
      <c r="R17" s="22"/>
      <c r="S17" s="22"/>
      <c r="T17" s="22"/>
      <c r="U17" s="22"/>
      <c r="V17" s="22"/>
      <c r="W17" s="22"/>
      <c r="X17" s="22"/>
      <c r="Y17" s="22"/>
      <c r="Z17" s="22"/>
      <c r="AA17" s="22"/>
      <c r="AB17" s="22"/>
      <c r="AC17" s="22"/>
      <c r="AD17" s="22"/>
      <c r="AE17" s="22"/>
      <c r="AF17" s="22"/>
      <c r="AG17" s="22"/>
      <c r="AH17" s="22"/>
      <c r="AI17" s="22"/>
      <c r="AJ17" s="22"/>
      <c r="AK17" s="22"/>
      <c r="AL17" s="22"/>
      <c r="AM17" s="22"/>
      <c r="AN17" s="22"/>
    </row>
    <row r="18" spans="1:40" ht="26.25" customHeight="1">
      <c r="A18" s="22"/>
      <c r="B18" s="26" t="str">
        <f>'Matriz de Dotacion ESE TELLO'!C23</f>
        <v>CONSULTORIO PROMOCION Y PREVENCIÓN</v>
      </c>
      <c r="C18" s="26" t="str">
        <f>'Matriz de Dotacion ESE TELLO'!D23</f>
        <v>SAN ANDRÉS</v>
      </c>
      <c r="D18" s="26" t="str">
        <f>'Matriz de Dotacion ESE TELLO'!E23</f>
        <v>TENSIOMETRO PEDIATRICO</v>
      </c>
      <c r="E18" s="27">
        <v>0</v>
      </c>
      <c r="F18" s="27">
        <v>0</v>
      </c>
      <c r="G18" s="27">
        <v>0</v>
      </c>
      <c r="H18" s="27">
        <v>0</v>
      </c>
      <c r="I18" s="27">
        <v>0</v>
      </c>
      <c r="J18" s="27">
        <v>1</v>
      </c>
      <c r="K18" s="27">
        <v>0</v>
      </c>
      <c r="L18" s="27">
        <v>0</v>
      </c>
      <c r="M18" s="27">
        <v>0</v>
      </c>
      <c r="N18" s="27">
        <v>1</v>
      </c>
      <c r="O18" s="26">
        <v>0</v>
      </c>
      <c r="P18" s="27">
        <f>'Matriz de Dotacion ESE TELLO'!G23</f>
        <v>1</v>
      </c>
      <c r="Q18" s="26" t="s">
        <v>81</v>
      </c>
      <c r="R18" s="22"/>
      <c r="S18" s="22"/>
      <c r="T18" s="22"/>
      <c r="U18" s="22"/>
      <c r="V18" s="22"/>
      <c r="W18" s="22"/>
      <c r="X18" s="22"/>
      <c r="Y18" s="22"/>
      <c r="Z18" s="22"/>
      <c r="AA18" s="22"/>
      <c r="AB18" s="22"/>
      <c r="AC18" s="22"/>
      <c r="AD18" s="22"/>
      <c r="AE18" s="22"/>
      <c r="AF18" s="22"/>
      <c r="AG18" s="22"/>
      <c r="AH18" s="22"/>
      <c r="AI18" s="22"/>
      <c r="AJ18" s="22"/>
      <c r="AK18" s="22"/>
      <c r="AL18" s="22"/>
      <c r="AM18" s="22"/>
      <c r="AN18" s="22"/>
    </row>
    <row r="19" spans="1:40" ht="26.25" customHeight="1">
      <c r="A19" s="22"/>
      <c r="B19" s="26" t="str">
        <f>'Matriz de Dotacion ESE TELLO'!C24</f>
        <v>CONSULTORIO PROMOCION Y PREVENCIÓN</v>
      </c>
      <c r="C19" s="26" t="str">
        <f>'Matriz de Dotacion ESE TELLO'!D24</f>
        <v>SAN ANDRÉS</v>
      </c>
      <c r="D19" s="26" t="str">
        <f>'Matriz de Dotacion ESE TELLO'!E24</f>
        <v>DOPPLER FETAL S.A.</v>
      </c>
      <c r="E19" s="27">
        <v>0</v>
      </c>
      <c r="F19" s="27">
        <v>0</v>
      </c>
      <c r="G19" s="27">
        <v>0</v>
      </c>
      <c r="H19" s="27">
        <v>0</v>
      </c>
      <c r="I19" s="27">
        <v>0</v>
      </c>
      <c r="J19" s="27">
        <v>1</v>
      </c>
      <c r="K19" s="27">
        <v>0</v>
      </c>
      <c r="L19" s="27">
        <v>0</v>
      </c>
      <c r="M19" s="27">
        <v>0</v>
      </c>
      <c r="N19" s="27">
        <v>1</v>
      </c>
      <c r="O19" s="26">
        <v>0</v>
      </c>
      <c r="P19" s="27">
        <f>'Matriz de Dotacion ESE TELLO'!G24</f>
        <v>1</v>
      </c>
      <c r="Q19" s="26" t="s">
        <v>81</v>
      </c>
      <c r="R19" s="22"/>
      <c r="S19" s="22"/>
      <c r="T19" s="22"/>
      <c r="U19" s="22"/>
      <c r="V19" s="22"/>
      <c r="W19" s="22"/>
      <c r="X19" s="22"/>
      <c r="Y19" s="22"/>
      <c r="Z19" s="22"/>
      <c r="AA19" s="22"/>
      <c r="AB19" s="22"/>
      <c r="AC19" s="22"/>
      <c r="AD19" s="22"/>
      <c r="AE19" s="22"/>
      <c r="AF19" s="22"/>
      <c r="AG19" s="22"/>
      <c r="AH19" s="22"/>
      <c r="AI19" s="22"/>
      <c r="AJ19" s="22"/>
      <c r="AK19" s="22"/>
      <c r="AL19" s="22"/>
      <c r="AM19" s="22"/>
      <c r="AN19" s="22"/>
    </row>
    <row r="20" spans="1:40" ht="26.25" customHeight="1">
      <c r="A20" s="22"/>
      <c r="B20" s="26" t="str">
        <f>'Matriz de Dotacion ESE TELLO'!C25</f>
        <v>CONSULTORIO PROMOCION Y PREVENCIÓN</v>
      </c>
      <c r="C20" s="26" t="str">
        <f>'Matriz de Dotacion ESE TELLO'!D25</f>
        <v>SAN ANDRÉS</v>
      </c>
      <c r="D20" s="26" t="str">
        <f>'Matriz de Dotacion ESE TELLO'!E25</f>
        <v>FONENDOSCOPIO PEDIATRICO</v>
      </c>
      <c r="E20" s="27">
        <v>0</v>
      </c>
      <c r="F20" s="27">
        <v>0</v>
      </c>
      <c r="G20" s="27">
        <v>0</v>
      </c>
      <c r="H20" s="27">
        <v>0</v>
      </c>
      <c r="I20" s="27">
        <v>0</v>
      </c>
      <c r="J20" s="27">
        <v>1</v>
      </c>
      <c r="K20" s="27">
        <v>0</v>
      </c>
      <c r="L20" s="27">
        <v>0</v>
      </c>
      <c r="M20" s="27">
        <v>0</v>
      </c>
      <c r="N20" s="27">
        <v>1</v>
      </c>
      <c r="O20" s="26">
        <v>0</v>
      </c>
      <c r="P20" s="27">
        <f>'Matriz de Dotacion ESE TELLO'!G25</f>
        <v>1</v>
      </c>
      <c r="Q20" s="26" t="s">
        <v>81</v>
      </c>
      <c r="R20" s="22"/>
      <c r="S20" s="22"/>
      <c r="T20" s="22"/>
      <c r="U20" s="22"/>
      <c r="V20" s="22"/>
      <c r="W20" s="22"/>
      <c r="X20" s="22"/>
      <c r="Y20" s="22"/>
      <c r="Z20" s="22"/>
      <c r="AA20" s="22"/>
      <c r="AB20" s="22"/>
      <c r="AC20" s="22"/>
      <c r="AD20" s="22"/>
      <c r="AE20" s="22"/>
      <c r="AF20" s="22"/>
      <c r="AG20" s="22"/>
      <c r="AH20" s="22"/>
      <c r="AI20" s="22"/>
      <c r="AJ20" s="22"/>
      <c r="AK20" s="22"/>
      <c r="AL20" s="22"/>
      <c r="AM20" s="22"/>
      <c r="AN20" s="22"/>
    </row>
    <row r="21" spans="1:40" ht="26.25" customHeight="1">
      <c r="A21" s="22"/>
      <c r="B21" s="26" t="str">
        <f>'Matriz de Dotacion ESE TELLO'!C26</f>
        <v>CONSULTORIO PROMOCION Y PREVENCIÓN</v>
      </c>
      <c r="C21" s="26" t="str">
        <f>'Matriz de Dotacion ESE TELLO'!D26</f>
        <v>SAN ANDRÉS</v>
      </c>
      <c r="D21" s="26" t="str">
        <f>'Matriz de Dotacion ESE TELLO'!E26</f>
        <v>FONENDOSCOPIO ADULTO</v>
      </c>
      <c r="E21" s="27">
        <v>0</v>
      </c>
      <c r="F21" s="27">
        <v>0</v>
      </c>
      <c r="G21" s="27">
        <v>0</v>
      </c>
      <c r="H21" s="27">
        <v>0</v>
      </c>
      <c r="I21" s="27">
        <v>0</v>
      </c>
      <c r="J21" s="27">
        <v>1</v>
      </c>
      <c r="K21" s="27">
        <v>0</v>
      </c>
      <c r="L21" s="27">
        <v>0</v>
      </c>
      <c r="M21" s="27">
        <v>0</v>
      </c>
      <c r="N21" s="27">
        <v>1</v>
      </c>
      <c r="O21" s="26">
        <v>0</v>
      </c>
      <c r="P21" s="27">
        <f>'Matriz de Dotacion ESE TELLO'!G26</f>
        <v>1</v>
      </c>
      <c r="Q21" s="26" t="s">
        <v>81</v>
      </c>
      <c r="R21" s="22"/>
      <c r="S21" s="22"/>
      <c r="T21" s="22"/>
      <c r="U21" s="22"/>
      <c r="V21" s="22"/>
      <c r="W21" s="22"/>
      <c r="X21" s="22"/>
      <c r="Y21" s="22"/>
      <c r="Z21" s="22"/>
      <c r="AA21" s="22"/>
      <c r="AB21" s="22"/>
      <c r="AC21" s="22"/>
      <c r="AD21" s="22"/>
      <c r="AE21" s="22"/>
      <c r="AF21" s="22"/>
      <c r="AG21" s="22"/>
      <c r="AH21" s="22"/>
      <c r="AI21" s="22"/>
      <c r="AJ21" s="22"/>
      <c r="AK21" s="22"/>
      <c r="AL21" s="22"/>
      <c r="AM21" s="22"/>
      <c r="AN21" s="22"/>
    </row>
    <row r="22" spans="1:40" ht="26.25" customHeight="1">
      <c r="A22" s="22"/>
      <c r="B22" s="26" t="str">
        <f>'Matriz de Dotacion ESE TELLO'!C27</f>
        <v>ODONTOLOGÍA</v>
      </c>
      <c r="C22" s="26" t="str">
        <f>'Matriz de Dotacion ESE TELLO'!D27</f>
        <v>SAN ANDRÉS</v>
      </c>
      <c r="D22" s="26" t="str">
        <f>'Matriz de Dotacion ESE TELLO'!E27</f>
        <v>UNIDAD ODONTOLOGICA</v>
      </c>
      <c r="E22" s="27">
        <v>0</v>
      </c>
      <c r="F22" s="27">
        <v>0</v>
      </c>
      <c r="G22" s="27">
        <v>0</v>
      </c>
      <c r="H22" s="27">
        <v>0</v>
      </c>
      <c r="I22" s="27">
        <v>0</v>
      </c>
      <c r="J22" s="27">
        <v>1</v>
      </c>
      <c r="K22" s="27">
        <v>0</v>
      </c>
      <c r="L22" s="27">
        <v>0</v>
      </c>
      <c r="M22" s="27">
        <v>0</v>
      </c>
      <c r="N22" s="27">
        <v>1</v>
      </c>
      <c r="O22" s="26">
        <v>0</v>
      </c>
      <c r="P22" s="27">
        <f>'Matriz de Dotacion ESE TELLO'!G27</f>
        <v>1</v>
      </c>
      <c r="Q22" s="26" t="s">
        <v>81</v>
      </c>
      <c r="R22" s="22"/>
      <c r="S22" s="22"/>
      <c r="T22" s="22"/>
      <c r="U22" s="22"/>
      <c r="V22" s="22"/>
      <c r="W22" s="22"/>
      <c r="X22" s="22"/>
      <c r="Y22" s="22"/>
      <c r="Z22" s="22"/>
      <c r="AA22" s="22"/>
      <c r="AB22" s="22"/>
      <c r="AC22" s="22"/>
      <c r="AD22" s="22"/>
      <c r="AE22" s="22"/>
      <c r="AF22" s="22"/>
      <c r="AG22" s="22"/>
      <c r="AH22" s="22"/>
      <c r="AI22" s="22"/>
      <c r="AJ22" s="22"/>
      <c r="AK22" s="22"/>
      <c r="AL22" s="22"/>
      <c r="AM22" s="22"/>
      <c r="AN22" s="22"/>
    </row>
    <row r="23" spans="1:40" ht="26.25" customHeight="1">
      <c r="A23" s="22"/>
      <c r="B23" s="26" t="str">
        <f>'Matriz de Dotacion ESE TELLO'!C28</f>
        <v>ODONTOLOGÍA</v>
      </c>
      <c r="C23" s="26" t="str">
        <f>'Matriz de Dotacion ESE TELLO'!D28</f>
        <v>SAN ANDRÉS</v>
      </c>
      <c r="D23" s="26" t="str">
        <f>'Matriz de Dotacion ESE TELLO'!E28</f>
        <v>COMPRESOR 3HP M</v>
      </c>
      <c r="E23" s="27">
        <v>0</v>
      </c>
      <c r="F23" s="27">
        <v>0</v>
      </c>
      <c r="G23" s="27">
        <v>0</v>
      </c>
      <c r="H23" s="27">
        <v>0</v>
      </c>
      <c r="I23" s="27">
        <v>0</v>
      </c>
      <c r="J23" s="27">
        <v>1</v>
      </c>
      <c r="K23" s="27">
        <v>0</v>
      </c>
      <c r="L23" s="27">
        <v>0</v>
      </c>
      <c r="M23" s="27">
        <v>0</v>
      </c>
      <c r="N23" s="27">
        <v>1</v>
      </c>
      <c r="O23" s="26">
        <v>0</v>
      </c>
      <c r="P23" s="27">
        <f>'Matriz de Dotacion ESE TELLO'!G28</f>
        <v>1</v>
      </c>
      <c r="Q23" s="26" t="s">
        <v>81</v>
      </c>
      <c r="R23" s="22"/>
      <c r="S23" s="22"/>
      <c r="T23" s="22"/>
      <c r="U23" s="22"/>
      <c r="V23" s="22"/>
      <c r="W23" s="22"/>
      <c r="X23" s="22"/>
      <c r="Y23" s="22"/>
      <c r="Z23" s="22"/>
      <c r="AA23" s="22"/>
      <c r="AB23" s="22"/>
      <c r="AC23" s="22"/>
      <c r="AD23" s="22"/>
      <c r="AE23" s="22"/>
      <c r="AF23" s="22"/>
      <c r="AG23" s="22"/>
      <c r="AH23" s="22"/>
      <c r="AI23" s="22"/>
      <c r="AJ23" s="22"/>
      <c r="AK23" s="22"/>
      <c r="AL23" s="22"/>
      <c r="AM23" s="22"/>
      <c r="AN23" s="22"/>
    </row>
    <row r="24" spans="1:40" ht="26.25" customHeight="1">
      <c r="A24" s="22"/>
      <c r="B24" s="26" t="str">
        <f>'Matriz de Dotacion ESE TELLO'!C29</f>
        <v>ODONTOLOGÍA</v>
      </c>
      <c r="C24" s="26" t="str">
        <f>'Matriz de Dotacion ESE TELLO'!D29</f>
        <v>SAN ANDRÉS</v>
      </c>
      <c r="D24" s="26" t="str">
        <f>'Matriz de Dotacion ESE TELLO'!E29</f>
        <v xml:space="preserve">CAVITRON </v>
      </c>
      <c r="E24" s="27">
        <v>0</v>
      </c>
      <c r="F24" s="27">
        <v>0</v>
      </c>
      <c r="G24" s="27">
        <v>0</v>
      </c>
      <c r="H24" s="27">
        <v>0</v>
      </c>
      <c r="I24" s="27">
        <v>0</v>
      </c>
      <c r="J24" s="27">
        <v>1</v>
      </c>
      <c r="K24" s="27">
        <v>0</v>
      </c>
      <c r="L24" s="27">
        <v>0</v>
      </c>
      <c r="M24" s="27">
        <v>0</v>
      </c>
      <c r="N24" s="27">
        <v>1</v>
      </c>
      <c r="O24" s="26">
        <v>0</v>
      </c>
      <c r="P24" s="27">
        <f>'Matriz de Dotacion ESE TELLO'!G29</f>
        <v>1</v>
      </c>
      <c r="Q24" s="26" t="s">
        <v>81</v>
      </c>
      <c r="R24" s="22"/>
      <c r="S24" s="22"/>
      <c r="T24" s="22"/>
      <c r="U24" s="22"/>
      <c r="V24" s="22"/>
      <c r="W24" s="22"/>
      <c r="X24" s="22"/>
      <c r="Y24" s="22"/>
      <c r="Z24" s="22"/>
      <c r="AA24" s="22"/>
      <c r="AB24" s="22"/>
      <c r="AC24" s="22"/>
      <c r="AD24" s="22"/>
      <c r="AE24" s="22"/>
      <c r="AF24" s="22"/>
      <c r="AG24" s="22"/>
      <c r="AH24" s="22"/>
      <c r="AI24" s="22"/>
      <c r="AJ24" s="22"/>
      <c r="AK24" s="22"/>
      <c r="AL24" s="22"/>
      <c r="AM24" s="22"/>
      <c r="AN24" s="22"/>
    </row>
    <row r="25" spans="1:40" ht="26.25" customHeight="1">
      <c r="A25" s="22"/>
      <c r="B25" s="26" t="str">
        <f>'Matriz de Dotacion ESE TELLO'!C30</f>
        <v>ODONTOLOGÍA</v>
      </c>
      <c r="C25" s="26" t="str">
        <f>'Matriz de Dotacion ESE TELLO'!D30</f>
        <v>SAN ANDRÉS</v>
      </c>
      <c r="D25" s="26" t="str">
        <f>'Matriz de Dotacion ESE TELLO'!E30</f>
        <v>KIT ODONTOLÓGICO</v>
      </c>
      <c r="E25" s="27">
        <v>0</v>
      </c>
      <c r="F25" s="27">
        <v>0</v>
      </c>
      <c r="G25" s="27">
        <v>0</v>
      </c>
      <c r="H25" s="27">
        <v>0</v>
      </c>
      <c r="I25" s="27">
        <v>0</v>
      </c>
      <c r="J25" s="27">
        <v>1</v>
      </c>
      <c r="K25" s="27">
        <v>0</v>
      </c>
      <c r="L25" s="27">
        <v>0</v>
      </c>
      <c r="M25" s="27">
        <v>0</v>
      </c>
      <c r="N25" s="27">
        <v>1</v>
      </c>
      <c r="O25" s="26">
        <v>0</v>
      </c>
      <c r="P25" s="27">
        <f>'Matriz de Dotacion ESE TELLO'!G30</f>
        <v>1</v>
      </c>
      <c r="Q25" s="26" t="s">
        <v>81</v>
      </c>
      <c r="R25" s="22"/>
      <c r="S25" s="22"/>
      <c r="T25" s="22"/>
      <c r="U25" s="22"/>
      <c r="V25" s="22"/>
      <c r="W25" s="22"/>
      <c r="X25" s="22"/>
      <c r="Y25" s="22"/>
      <c r="Z25" s="22"/>
      <c r="AA25" s="22"/>
      <c r="AB25" s="22"/>
      <c r="AC25" s="22"/>
      <c r="AD25" s="22"/>
      <c r="AE25" s="22"/>
      <c r="AF25" s="22"/>
      <c r="AG25" s="22"/>
      <c r="AH25" s="22"/>
      <c r="AI25" s="22"/>
      <c r="AJ25" s="22"/>
      <c r="AK25" s="22"/>
      <c r="AL25" s="22"/>
      <c r="AM25" s="22"/>
      <c r="AN25" s="22"/>
    </row>
    <row r="26" spans="1:40" ht="26.25" customHeight="1">
      <c r="A26" s="22"/>
      <c r="B26" s="26" t="str">
        <f>'Matriz de Dotacion ESE TELLO'!C31</f>
        <v>ODONTOLOGÍA</v>
      </c>
      <c r="C26" s="26" t="str">
        <f>'Matriz de Dotacion ESE TELLO'!D31</f>
        <v>SAN ANDRÉS</v>
      </c>
      <c r="D26" s="26" t="str">
        <f>'Matriz de Dotacion ESE TELLO'!E31</f>
        <v xml:space="preserve">AUTOCLAVE </v>
      </c>
      <c r="E26" s="27">
        <v>0</v>
      </c>
      <c r="F26" s="27">
        <v>0</v>
      </c>
      <c r="G26" s="27">
        <v>0</v>
      </c>
      <c r="H26" s="27">
        <v>0</v>
      </c>
      <c r="I26" s="27">
        <v>0</v>
      </c>
      <c r="J26" s="27">
        <v>1</v>
      </c>
      <c r="K26" s="27">
        <v>0</v>
      </c>
      <c r="L26" s="27">
        <v>0</v>
      </c>
      <c r="M26" s="27">
        <v>0</v>
      </c>
      <c r="N26" s="27">
        <v>1</v>
      </c>
      <c r="O26" s="26">
        <v>0</v>
      </c>
      <c r="P26" s="27">
        <f>'Matriz de Dotacion ESE TELLO'!G31</f>
        <v>1</v>
      </c>
      <c r="Q26" s="26" t="s">
        <v>81</v>
      </c>
      <c r="R26" s="22"/>
      <c r="S26" s="22"/>
      <c r="T26" s="22"/>
      <c r="U26" s="22"/>
      <c r="V26" s="22"/>
      <c r="W26" s="22"/>
      <c r="X26" s="22"/>
      <c r="Y26" s="22"/>
      <c r="Z26" s="22"/>
      <c r="AA26" s="22"/>
      <c r="AB26" s="22"/>
      <c r="AC26" s="22"/>
      <c r="AD26" s="22"/>
      <c r="AE26" s="22"/>
      <c r="AF26" s="22"/>
      <c r="AG26" s="22"/>
      <c r="AH26" s="22"/>
      <c r="AI26" s="22"/>
      <c r="AJ26" s="22"/>
      <c r="AK26" s="22"/>
      <c r="AL26" s="22"/>
      <c r="AM26" s="22"/>
      <c r="AN26" s="22"/>
    </row>
    <row r="27" spans="1:40" ht="26.25" customHeight="1">
      <c r="A27" s="22"/>
      <c r="B27" s="26" t="str">
        <f>'Matriz de Dotacion ESE TELLO'!C32</f>
        <v>ODONTOLOGÍA</v>
      </c>
      <c r="C27" s="26" t="str">
        <f>'Matriz de Dotacion ESE TELLO'!D32</f>
        <v>SAN ANDRÉS</v>
      </c>
      <c r="D27" s="26" t="str">
        <f>'Matriz de Dotacion ESE TELLO'!E32</f>
        <v>LÁMPARA DE FOTOCURADO</v>
      </c>
      <c r="E27" s="27">
        <v>0</v>
      </c>
      <c r="F27" s="27">
        <v>0</v>
      </c>
      <c r="G27" s="27">
        <v>0</v>
      </c>
      <c r="H27" s="27">
        <v>0</v>
      </c>
      <c r="I27" s="27">
        <v>0</v>
      </c>
      <c r="J27" s="27">
        <v>1</v>
      </c>
      <c r="K27" s="27">
        <v>0</v>
      </c>
      <c r="L27" s="27">
        <v>0</v>
      </c>
      <c r="M27" s="27">
        <v>0</v>
      </c>
      <c r="N27" s="27">
        <v>1</v>
      </c>
      <c r="O27" s="26">
        <v>0</v>
      </c>
      <c r="P27" s="27">
        <f>'Matriz de Dotacion ESE TELLO'!G32</f>
        <v>1</v>
      </c>
      <c r="Q27" s="26" t="s">
        <v>81</v>
      </c>
      <c r="R27" s="22"/>
      <c r="S27" s="22"/>
      <c r="T27" s="22"/>
      <c r="U27" s="22"/>
      <c r="V27" s="22"/>
      <c r="W27" s="22"/>
      <c r="X27" s="22"/>
      <c r="Y27" s="22"/>
      <c r="Z27" s="22"/>
      <c r="AA27" s="22"/>
      <c r="AB27" s="22"/>
      <c r="AC27" s="22"/>
      <c r="AD27" s="22"/>
      <c r="AE27" s="22"/>
      <c r="AF27" s="22"/>
      <c r="AG27" s="22"/>
      <c r="AH27" s="22"/>
      <c r="AI27" s="22"/>
      <c r="AJ27" s="22"/>
      <c r="AK27" s="22"/>
      <c r="AL27" s="22"/>
      <c r="AM27" s="22"/>
      <c r="AN27" s="22"/>
    </row>
    <row r="28" spans="1:40" ht="26.25" customHeight="1">
      <c r="A28" s="22"/>
      <c r="B28" s="26" t="str">
        <f>'Matriz de Dotacion ESE TELLO'!C33</f>
        <v>ODONTOLOGÍA</v>
      </c>
      <c r="C28" s="26" t="str">
        <f>'Matriz de Dotacion ESE TELLO'!D33</f>
        <v>SAN ANDRÉS</v>
      </c>
      <c r="D28" s="26" t="str">
        <f>'Matriz de Dotacion ESE TELLO'!E33</f>
        <v>BALANZA DIGITAL CON TALLIMETRO GRADO MEDICO 1</v>
      </c>
      <c r="E28" s="27">
        <v>0</v>
      </c>
      <c r="F28" s="27">
        <v>0</v>
      </c>
      <c r="G28" s="27">
        <v>0</v>
      </c>
      <c r="H28" s="27">
        <v>0</v>
      </c>
      <c r="I28" s="27">
        <v>0</v>
      </c>
      <c r="J28" s="27">
        <v>1</v>
      </c>
      <c r="K28" s="27">
        <v>0</v>
      </c>
      <c r="L28" s="27">
        <v>0</v>
      </c>
      <c r="M28" s="27">
        <v>0</v>
      </c>
      <c r="N28" s="27">
        <v>1</v>
      </c>
      <c r="O28" s="26">
        <v>0</v>
      </c>
      <c r="P28" s="27">
        <f>'Matriz de Dotacion ESE TELLO'!G33</f>
        <v>1</v>
      </c>
      <c r="Q28" s="26" t="s">
        <v>81</v>
      </c>
      <c r="R28" s="22"/>
      <c r="S28" s="22"/>
      <c r="T28" s="22"/>
      <c r="U28" s="22"/>
      <c r="V28" s="22"/>
      <c r="W28" s="22"/>
      <c r="X28" s="22"/>
      <c r="Y28" s="22"/>
      <c r="Z28" s="22"/>
      <c r="AA28" s="22"/>
      <c r="AB28" s="22"/>
      <c r="AC28" s="22"/>
      <c r="AD28" s="22"/>
      <c r="AE28" s="22"/>
      <c r="AF28" s="22"/>
      <c r="AG28" s="22"/>
      <c r="AH28" s="22"/>
      <c r="AI28" s="22"/>
      <c r="AJ28" s="22"/>
      <c r="AK28" s="22"/>
      <c r="AL28" s="22"/>
      <c r="AM28" s="22"/>
      <c r="AN28" s="22"/>
    </row>
    <row r="29" spans="1:40" ht="26.25" customHeight="1">
      <c r="A29" s="22"/>
      <c r="B29" s="26" t="str">
        <f>'Matriz de Dotacion ESE TELLO'!C34</f>
        <v>CONSULTA EXTERNA</v>
      </c>
      <c r="C29" s="26" t="str">
        <f>'Matriz de Dotacion ESE TELLO'!D34</f>
        <v>SAN ANDRÉS</v>
      </c>
      <c r="D29" s="26" t="str">
        <f>'Matriz de Dotacion ESE TELLO'!E34</f>
        <v>CAMILLA FIJA PARA EXAMEN</v>
      </c>
      <c r="E29" s="27">
        <v>0</v>
      </c>
      <c r="F29" s="27">
        <v>0</v>
      </c>
      <c r="G29" s="27">
        <v>0</v>
      </c>
      <c r="H29" s="27">
        <v>0</v>
      </c>
      <c r="I29" s="27">
        <v>0</v>
      </c>
      <c r="J29" s="27">
        <v>1</v>
      </c>
      <c r="K29" s="27">
        <v>0</v>
      </c>
      <c r="L29" s="27">
        <v>0</v>
      </c>
      <c r="M29" s="27">
        <v>0</v>
      </c>
      <c r="N29" s="27">
        <v>1</v>
      </c>
      <c r="O29" s="26">
        <v>0</v>
      </c>
      <c r="P29" s="27">
        <f>'Matriz de Dotacion ESE TELLO'!G34</f>
        <v>2</v>
      </c>
      <c r="Q29" s="26" t="s">
        <v>81</v>
      </c>
      <c r="R29" s="22"/>
      <c r="S29" s="22"/>
      <c r="T29" s="22"/>
      <c r="U29" s="22"/>
      <c r="V29" s="22"/>
      <c r="W29" s="22"/>
      <c r="X29" s="22"/>
      <c r="Y29" s="22"/>
      <c r="Z29" s="22"/>
      <c r="AA29" s="22"/>
      <c r="AB29" s="22"/>
      <c r="AC29" s="22"/>
      <c r="AD29" s="22"/>
      <c r="AE29" s="22"/>
      <c r="AF29" s="22"/>
      <c r="AG29" s="22"/>
      <c r="AH29" s="22"/>
      <c r="AI29" s="22"/>
      <c r="AJ29" s="22"/>
      <c r="AK29" s="22"/>
      <c r="AL29" s="22"/>
      <c r="AM29" s="22"/>
      <c r="AN29" s="22"/>
    </row>
    <row r="30" spans="1:40" ht="26.25" customHeight="1">
      <c r="A30" s="22"/>
      <c r="B30" s="26" t="str">
        <f>'Matriz de Dotacion ESE TELLO'!C35</f>
        <v>TOMA DE CITOLOGÍAS</v>
      </c>
      <c r="C30" s="26" t="str">
        <f>'Matriz de Dotacion ESE TELLO'!D35</f>
        <v>SAN ANDRÉS</v>
      </c>
      <c r="D30" s="26" t="str">
        <f>'Matriz de Dotacion ESE TELLO'!E35</f>
        <v>CAMILLA GINECOLOGICA</v>
      </c>
      <c r="E30" s="27">
        <v>0</v>
      </c>
      <c r="F30" s="27">
        <v>0</v>
      </c>
      <c r="G30" s="27">
        <v>0</v>
      </c>
      <c r="H30" s="27">
        <v>0</v>
      </c>
      <c r="I30" s="27">
        <v>0</v>
      </c>
      <c r="J30" s="27">
        <v>1</v>
      </c>
      <c r="K30" s="27">
        <v>0</v>
      </c>
      <c r="L30" s="27">
        <v>0</v>
      </c>
      <c r="M30" s="27">
        <v>0</v>
      </c>
      <c r="N30" s="27">
        <v>1</v>
      </c>
      <c r="O30" s="26">
        <v>0</v>
      </c>
      <c r="P30" s="27">
        <f>'Matriz de Dotacion ESE TELLO'!G35</f>
        <v>1</v>
      </c>
      <c r="Q30" s="26" t="s">
        <v>81</v>
      </c>
      <c r="R30" s="22"/>
      <c r="S30" s="22"/>
      <c r="T30" s="22"/>
      <c r="U30" s="22"/>
      <c r="V30" s="22"/>
      <c r="W30" s="22"/>
      <c r="X30" s="22"/>
      <c r="Y30" s="22"/>
      <c r="Z30" s="22"/>
      <c r="AA30" s="22"/>
      <c r="AB30" s="22"/>
      <c r="AC30" s="22"/>
      <c r="AD30" s="22"/>
      <c r="AE30" s="22"/>
      <c r="AF30" s="22"/>
      <c r="AG30" s="22"/>
      <c r="AH30" s="22"/>
      <c r="AI30" s="22"/>
      <c r="AJ30" s="22"/>
      <c r="AK30" s="22"/>
      <c r="AL30" s="22"/>
      <c r="AM30" s="22"/>
      <c r="AN30" s="22"/>
    </row>
    <row r="31" spans="1:40" ht="26.25" customHeight="1">
      <c r="A31" s="22"/>
      <c r="B31" s="26" t="str">
        <f>'Matriz de Dotacion ESE TELLO'!C36</f>
        <v>TOMA DE CITOLOGÍAS</v>
      </c>
      <c r="C31" s="26" t="str">
        <f>'Matriz de Dotacion ESE TELLO'!D36</f>
        <v>SAN ANDRÉS</v>
      </c>
      <c r="D31" s="26" t="str">
        <f>'Matriz de Dotacion ESE TELLO'!E36</f>
        <v>LÁMPARA DE EXAMEN</v>
      </c>
      <c r="E31" s="27">
        <v>0</v>
      </c>
      <c r="F31" s="27">
        <v>0</v>
      </c>
      <c r="G31" s="27">
        <v>0</v>
      </c>
      <c r="H31" s="27">
        <v>0</v>
      </c>
      <c r="I31" s="27">
        <v>0</v>
      </c>
      <c r="J31" s="27">
        <v>1</v>
      </c>
      <c r="K31" s="27">
        <v>0</v>
      </c>
      <c r="L31" s="27">
        <v>0</v>
      </c>
      <c r="M31" s="27">
        <v>0</v>
      </c>
      <c r="N31" s="27">
        <v>1</v>
      </c>
      <c r="O31" s="26">
        <v>0</v>
      </c>
      <c r="P31" s="27">
        <f>'Matriz de Dotacion ESE TELLO'!G36</f>
        <v>1</v>
      </c>
      <c r="Q31" s="26" t="s">
        <v>81</v>
      </c>
      <c r="R31" s="22"/>
      <c r="S31" s="22"/>
      <c r="T31" s="22"/>
      <c r="U31" s="22"/>
      <c r="V31" s="22"/>
      <c r="W31" s="22"/>
      <c r="X31" s="22"/>
      <c r="Y31" s="22"/>
      <c r="Z31" s="22"/>
      <c r="AA31" s="22"/>
      <c r="AB31" s="22"/>
      <c r="AC31" s="22"/>
      <c r="AD31" s="22"/>
      <c r="AE31" s="22"/>
      <c r="AF31" s="22"/>
      <c r="AG31" s="22"/>
      <c r="AH31" s="22"/>
      <c r="AI31" s="22"/>
      <c r="AJ31" s="22"/>
      <c r="AK31" s="22"/>
      <c r="AL31" s="22"/>
      <c r="AM31" s="22"/>
      <c r="AN31" s="22"/>
    </row>
    <row r="32" spans="1:40" ht="12"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row>
    <row r="33" spans="1:40" ht="12"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row>
    <row r="34" spans="1:40" ht="12"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row>
    <row r="35" spans="1:40" ht="12"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row>
    <row r="36" spans="1:40" ht="12"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row>
    <row r="37" spans="1:40" ht="12"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row>
    <row r="38" spans="1:40" ht="12" customHeight="1">
      <c r="A38" s="22"/>
      <c r="B38" s="86"/>
      <c r="C38" s="86"/>
      <c r="D38" s="87"/>
      <c r="E38" s="88"/>
      <c r="F38" s="92"/>
      <c r="G38" s="93"/>
      <c r="H38" s="94"/>
      <c r="I38" s="103"/>
      <c r="J38" s="91"/>
      <c r="M38" s="100" t="s">
        <v>91</v>
      </c>
      <c r="N38" s="91"/>
      <c r="O38" s="91"/>
      <c r="P38" s="91"/>
      <c r="Q38" s="104"/>
      <c r="R38" s="22"/>
      <c r="S38" s="22"/>
      <c r="T38" s="22"/>
      <c r="U38" s="22"/>
      <c r="V38" s="22"/>
      <c r="W38" s="22"/>
      <c r="X38" s="22"/>
      <c r="Y38" s="22"/>
      <c r="Z38" s="22"/>
      <c r="AA38" s="22"/>
      <c r="AB38" s="22"/>
      <c r="AC38" s="22"/>
      <c r="AD38" s="22"/>
      <c r="AE38" s="22"/>
      <c r="AF38" s="22"/>
      <c r="AG38" s="22"/>
      <c r="AH38" s="22"/>
      <c r="AI38" s="22"/>
      <c r="AJ38" s="22"/>
      <c r="AK38" s="22"/>
      <c r="AL38" s="22"/>
      <c r="AM38" s="22"/>
      <c r="AN38" s="22"/>
    </row>
    <row r="39" spans="1:40" ht="12" customHeight="1">
      <c r="A39" s="22"/>
      <c r="B39" s="89" t="s">
        <v>87</v>
      </c>
      <c r="D39" s="20"/>
      <c r="F39" s="96" t="s">
        <v>89</v>
      </c>
      <c r="G39" s="97"/>
      <c r="H39" s="98"/>
      <c r="I39" s="95"/>
      <c r="M39" s="101" t="s">
        <v>92</v>
      </c>
      <c r="Q39" s="22"/>
      <c r="R39" s="22"/>
      <c r="S39" s="22"/>
      <c r="T39" s="22"/>
      <c r="U39" s="22"/>
      <c r="V39" s="22"/>
      <c r="W39" s="22"/>
      <c r="X39" s="22"/>
      <c r="Y39" s="22"/>
      <c r="Z39" s="22"/>
      <c r="AA39" s="22"/>
      <c r="AB39" s="22"/>
      <c r="AC39" s="22"/>
      <c r="AD39" s="22"/>
      <c r="AE39" s="22"/>
      <c r="AF39" s="22"/>
      <c r="AG39" s="22"/>
      <c r="AH39" s="22"/>
      <c r="AI39" s="22"/>
      <c r="AJ39" s="22"/>
      <c r="AK39" s="22"/>
      <c r="AL39" s="22"/>
      <c r="AM39" s="22"/>
      <c r="AN39" s="22"/>
    </row>
    <row r="40" spans="1:40" ht="12" customHeight="1">
      <c r="A40" s="22"/>
      <c r="B40" s="90" t="s">
        <v>88</v>
      </c>
      <c r="D40" s="20"/>
      <c r="F40" s="99" t="s">
        <v>90</v>
      </c>
      <c r="G40" s="99"/>
      <c r="H40" s="98"/>
      <c r="I40" s="95"/>
      <c r="M40" s="101" t="s">
        <v>93</v>
      </c>
      <c r="Q40" s="22"/>
      <c r="R40" s="22"/>
      <c r="S40" s="22"/>
      <c r="T40" s="22"/>
      <c r="U40" s="22"/>
      <c r="V40" s="22"/>
      <c r="W40" s="22"/>
      <c r="X40" s="22"/>
      <c r="Y40" s="22"/>
      <c r="Z40" s="22"/>
      <c r="AA40" s="22"/>
      <c r="AB40" s="22"/>
      <c r="AC40" s="22"/>
      <c r="AD40" s="22"/>
      <c r="AE40" s="22"/>
      <c r="AF40" s="22"/>
      <c r="AG40" s="22"/>
      <c r="AH40" s="22"/>
      <c r="AI40" s="22"/>
      <c r="AJ40" s="22"/>
      <c r="AK40" s="22"/>
      <c r="AL40" s="22"/>
      <c r="AM40" s="22"/>
      <c r="AN40" s="22"/>
    </row>
    <row r="41" spans="1:40" ht="12"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row>
    <row r="42" spans="1:40" ht="12"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row>
    <row r="43" spans="1:40" ht="12"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row>
    <row r="44" spans="1:40" ht="12"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row>
    <row r="45" spans="1:40" ht="12"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row>
    <row r="46" spans="1:40" ht="12"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row>
    <row r="47" spans="1:40" ht="12"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row>
    <row r="48" spans="1:40" ht="12"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row>
    <row r="49" spans="1:40" ht="12"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row>
    <row r="50" spans="1:40" ht="12"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row>
    <row r="51" spans="1:40" ht="12"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row>
    <row r="52" spans="1:40" ht="12"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row>
    <row r="53" spans="1:40" ht="12"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row>
    <row r="54" spans="1:40" ht="12"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row>
    <row r="55" spans="1:40" ht="12"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row>
    <row r="56" spans="1:40" ht="12"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row>
    <row r="57" spans="1:40" ht="12"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row>
    <row r="58" spans="1:40" ht="12"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row>
    <row r="59" spans="1:40" ht="12"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row>
    <row r="60" spans="1:40" ht="12"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row>
    <row r="61" spans="1:40" ht="12"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row>
    <row r="62" spans="1:40" ht="12"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row>
    <row r="63" spans="1:40" ht="12"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row>
    <row r="64" spans="1:40" ht="12"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row>
    <row r="65" spans="1:40" ht="12"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row>
    <row r="66" spans="1:40" ht="12"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row>
    <row r="67" spans="1:40" ht="12"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row>
    <row r="68" spans="1:40" ht="12"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row>
    <row r="69" spans="1:40" ht="12"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row>
    <row r="70" spans="1:40" ht="12"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row>
    <row r="71" spans="1:40" ht="12"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row>
    <row r="72" spans="1:40" ht="12"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row>
    <row r="73" spans="1:40" ht="12"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row>
    <row r="74" spans="1:40" ht="12"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row>
    <row r="75" spans="1:40" ht="12"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row>
    <row r="76" spans="1:40" ht="12"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row>
    <row r="77" spans="1:40" ht="12"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row>
    <row r="78" spans="1:40" ht="12"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row>
    <row r="79" spans="1:40" ht="12"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row>
    <row r="80" spans="1:40" ht="12"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row>
    <row r="81" spans="1:40" ht="12"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row>
    <row r="82" spans="1:40" ht="12"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row>
    <row r="83" spans="1:40" ht="12"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row>
    <row r="84" spans="1:40" ht="12"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row>
    <row r="85" spans="1:40" ht="12"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row>
    <row r="86" spans="1:40" ht="12"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row>
    <row r="87" spans="1:40" ht="12"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row>
    <row r="88" spans="1:40" ht="12"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row>
    <row r="89" spans="1:40" ht="12"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row>
    <row r="90" spans="1:40" ht="12"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row>
    <row r="91" spans="1:40" ht="12"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row>
    <row r="92" spans="1:40" ht="12"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row>
    <row r="93" spans="1:40" ht="12"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row>
    <row r="94" spans="1:40" ht="12"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row>
    <row r="95" spans="1:40" ht="12"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row>
    <row r="96" spans="1:40" ht="12"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row>
    <row r="97" spans="1:40" ht="12"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row>
    <row r="98" spans="1:40" ht="12"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row>
    <row r="99" spans="1:40" ht="12"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row>
    <row r="100" spans="1:40" ht="12"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row>
    <row r="101" spans="1:40" ht="12"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row>
    <row r="102" spans="1:40" ht="12"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row>
    <row r="103" spans="1:40" ht="12"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row>
    <row r="104" spans="1:40" ht="12"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row>
    <row r="105" spans="1:40" ht="12"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row>
    <row r="106" spans="1:40" ht="12"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row>
    <row r="107" spans="1:40" ht="12"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row>
    <row r="108" spans="1:40" ht="12"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row>
    <row r="109" spans="1:40" ht="12"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row>
    <row r="110" spans="1:40" ht="12"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row>
    <row r="111" spans="1:40" ht="12"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row>
    <row r="112" spans="1:40" ht="12"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row>
    <row r="113" spans="1:40" ht="12"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row>
    <row r="114" spans="1:40" ht="12"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row>
    <row r="115" spans="1:40" ht="12"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row>
    <row r="116" spans="1:40" ht="12"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row>
    <row r="117" spans="1:40" ht="12"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row>
    <row r="118" spans="1:40" ht="12"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row>
    <row r="119" spans="1:40" ht="12"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row>
    <row r="120" spans="1:40" ht="12"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row>
    <row r="121" spans="1:40" ht="12"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row>
    <row r="122" spans="1:40" ht="12"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row>
    <row r="123" spans="1:40" ht="12"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row>
    <row r="124" spans="1:40" ht="12"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row>
    <row r="125" spans="1:40" ht="12"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row>
    <row r="126" spans="1:40" ht="12"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row>
    <row r="127" spans="1:40" ht="12"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row>
    <row r="128" spans="1:40" ht="12"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row>
    <row r="129" spans="1:40" ht="12"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row>
    <row r="130" spans="1:40" ht="12"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row>
    <row r="131" spans="1:40" ht="12"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row>
    <row r="132" spans="1:40" ht="12"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row>
    <row r="133" spans="1:40" ht="12"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row>
    <row r="134" spans="1:40" ht="12"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row>
    <row r="135" spans="1:40" ht="12"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row>
    <row r="136" spans="1:40" ht="12"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row>
    <row r="137" spans="1:40" ht="12"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row>
    <row r="138" spans="1:40" ht="12"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row>
    <row r="139" spans="1:40" ht="12"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row>
    <row r="140" spans="1:40" ht="12"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row>
    <row r="141" spans="1:40" ht="12"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row>
    <row r="142" spans="1:40" ht="12"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row>
    <row r="143" spans="1:40" ht="12"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row>
    <row r="144" spans="1:40" ht="12"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row>
    <row r="145" spans="1:40" ht="12"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row>
    <row r="146" spans="1:40" ht="12"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row>
    <row r="147" spans="1:40" ht="12"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row>
    <row r="148" spans="1:40" ht="12"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row>
    <row r="149" spans="1:40" ht="12"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row>
    <row r="150" spans="1:40" ht="12"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row>
    <row r="151" spans="1:40" ht="12"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row>
    <row r="152" spans="1:40" ht="12"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row>
    <row r="153" spans="1:40" ht="12"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row>
    <row r="154" spans="1:40" ht="12"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row>
    <row r="155" spans="1:40" ht="12"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row>
    <row r="156" spans="1:40" ht="12"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row>
    <row r="157" spans="1:40" ht="12"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row>
    <row r="158" spans="1:40" ht="12"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row>
    <row r="159" spans="1:40" ht="12"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row>
    <row r="160" spans="1:40" ht="12"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row>
    <row r="161" spans="1:40" ht="12"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row>
    <row r="162" spans="1:40" ht="12"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row>
    <row r="163" spans="1:40" ht="12"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row>
    <row r="164" spans="1:40" ht="12"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row>
    <row r="165" spans="1:40" ht="12"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row>
    <row r="166" spans="1:40" ht="12"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row>
    <row r="167" spans="1:40" ht="12"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row>
    <row r="168" spans="1:40" ht="12"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row>
    <row r="169" spans="1:40" ht="12"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row>
    <row r="170" spans="1:40" ht="12"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row>
    <row r="171" spans="1:40" ht="12"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row>
    <row r="172" spans="1:40" ht="12"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row>
    <row r="173" spans="1:40" ht="12"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row>
    <row r="174" spans="1:40" ht="12"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row>
    <row r="175" spans="1:40" ht="12"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row>
    <row r="176" spans="1:40" ht="12"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row>
    <row r="177" spans="1:40" ht="12"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row>
    <row r="178" spans="1:40" ht="12"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row>
    <row r="179" spans="1:40" ht="12"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row>
    <row r="180" spans="1:40" ht="12"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row>
    <row r="181" spans="1:40" ht="12"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row>
    <row r="182" spans="1:40" ht="12"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row>
    <row r="183" spans="1:40" ht="12"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row>
    <row r="184" spans="1:40" ht="12"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row>
    <row r="185" spans="1:40" ht="12"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row>
    <row r="186" spans="1:40" ht="12"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row>
    <row r="187" spans="1:40" ht="12"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row>
    <row r="188" spans="1:40" ht="12"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row>
    <row r="189" spans="1:40" ht="12"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row>
    <row r="190" spans="1:40" ht="12"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row>
    <row r="191" spans="1:40" ht="12"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row>
    <row r="192" spans="1:40" ht="12"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row>
    <row r="193" spans="1:40" ht="12"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row>
    <row r="194" spans="1:40" ht="12"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row>
    <row r="195" spans="1:40" ht="12"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row>
    <row r="196" spans="1:40" ht="12"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row>
    <row r="197" spans="1:40" ht="12"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row>
    <row r="198" spans="1:40" ht="12"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row>
    <row r="199" spans="1:40" ht="12"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row>
    <row r="200" spans="1:40" ht="12"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row>
    <row r="201" spans="1:40" ht="12"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row>
    <row r="202" spans="1:40" ht="12"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row>
    <row r="203" spans="1:40" ht="12"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row>
    <row r="204" spans="1:40" ht="12"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row>
    <row r="205" spans="1:40" ht="12"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c r="AM205" s="22"/>
      <c r="AN205" s="22"/>
    </row>
    <row r="206" spans="1:40" ht="12"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row>
    <row r="207" spans="1:40" ht="12"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row>
    <row r="208" spans="1:40" ht="12"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row>
    <row r="209" spans="1:40" ht="12"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row>
    <row r="210" spans="1:40" ht="12"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row>
    <row r="211" spans="1:40" ht="12"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row>
    <row r="212" spans="1:40" ht="12"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row>
    <row r="213" spans="1:40" ht="12"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c r="AM213" s="22"/>
      <c r="AN213" s="22"/>
    </row>
    <row r="214" spans="1:40" ht="12"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row>
    <row r="215" spans="1:40" ht="12"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row>
    <row r="216" spans="1:40" ht="12"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row>
    <row r="217" spans="1:40" ht="12"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row>
    <row r="218" spans="1:40" ht="12"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row>
    <row r="219" spans="1:40" ht="12"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c r="AC219" s="22"/>
      <c r="AD219" s="22"/>
      <c r="AE219" s="22"/>
      <c r="AF219" s="22"/>
      <c r="AG219" s="22"/>
      <c r="AH219" s="22"/>
      <c r="AI219" s="22"/>
      <c r="AJ219" s="22"/>
      <c r="AK219" s="22"/>
      <c r="AL219" s="22"/>
      <c r="AM219" s="22"/>
      <c r="AN219" s="22"/>
    </row>
    <row r="220" spans="1:40" ht="12"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row>
    <row r="221" spans="1:40" ht="12"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row>
    <row r="222" spans="1:40" ht="12"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row>
    <row r="223" spans="1:40" ht="12"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row>
    <row r="224" spans="1:40" ht="12"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row>
    <row r="225" spans="1:40" ht="12"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row>
    <row r="226" spans="1:40" ht="12"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row>
    <row r="227" spans="1:40" ht="12"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row>
    <row r="228" spans="1:40" ht="12"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row>
    <row r="229" spans="1:40" ht="12"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row>
    <row r="230" spans="1:40" ht="12"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row>
    <row r="231" spans="1:40" ht="12"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c r="AM231" s="22"/>
      <c r="AN231" s="22"/>
    </row>
    <row r="232" spans="1:40" ht="12"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row>
    <row r="233" spans="1:40" ht="12"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c r="AM233" s="22"/>
      <c r="AN233" s="22"/>
    </row>
    <row r="234" spans="1:40" ht="12"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row>
    <row r="235" spans="1:40" ht="12"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row>
    <row r="236" spans="1:40" ht="12"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row>
    <row r="237" spans="1:40" ht="12"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c r="AM237" s="22"/>
      <c r="AN237" s="22"/>
    </row>
    <row r="238" spans="1:40" ht="12"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c r="AM238" s="22"/>
      <c r="AN238" s="22"/>
    </row>
    <row r="239" spans="1:40" ht="12"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c r="AM239" s="22"/>
      <c r="AN239" s="22"/>
    </row>
    <row r="240" spans="1:40" ht="12"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row>
    <row r="241" spans="1:40" ht="12"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row>
    <row r="242" spans="1:40" ht="12"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row>
    <row r="243" spans="1:40" ht="12"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c r="AM243" s="22"/>
      <c r="AN243" s="22"/>
    </row>
    <row r="244" spans="1:40" ht="12"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c r="AM244" s="22"/>
      <c r="AN244" s="22"/>
    </row>
    <row r="245" spans="1:40" ht="12"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c r="AM245" s="22"/>
      <c r="AN245" s="22"/>
    </row>
    <row r="246" spans="1:40" ht="12"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c r="AM246" s="22"/>
      <c r="AN246" s="22"/>
    </row>
    <row r="247" spans="1:40" ht="12"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c r="AM247" s="22"/>
      <c r="AN247" s="22"/>
    </row>
    <row r="248" spans="1:40" ht="12"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row>
    <row r="249" spans="1:40" ht="12"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c r="AM249" s="22"/>
      <c r="AN249" s="22"/>
    </row>
    <row r="250" spans="1:40" ht="12"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row>
    <row r="251" spans="1:40" ht="12"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c r="AM251" s="22"/>
      <c r="AN251" s="22"/>
    </row>
    <row r="252" spans="1:40" ht="12"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row>
    <row r="253" spans="1:40" ht="12"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c r="AM253" s="22"/>
      <c r="AN253" s="22"/>
    </row>
    <row r="254" spans="1:40" ht="12"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c r="AM254" s="22"/>
      <c r="AN254" s="22"/>
    </row>
    <row r="255" spans="1:40" ht="12"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c r="AM255" s="22"/>
      <c r="AN255" s="22"/>
    </row>
    <row r="256" spans="1:40" ht="12"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row>
    <row r="257" spans="1:40" ht="12"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c r="AM257" s="22"/>
      <c r="AN257" s="22"/>
    </row>
    <row r="258" spans="1:40" ht="12"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row>
    <row r="259" spans="1:40" ht="12"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row>
    <row r="260" spans="1:40" ht="12"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row>
    <row r="261" spans="1:40" ht="12"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row>
    <row r="262" spans="1:40" ht="12"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row>
    <row r="263" spans="1:40" ht="12"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row>
    <row r="264" spans="1:40" ht="12"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c r="AM264" s="22"/>
      <c r="AN264" s="22"/>
    </row>
    <row r="265" spans="1:40" ht="12"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c r="AM265" s="22"/>
      <c r="AN265" s="22"/>
    </row>
    <row r="266" spans="1:40" ht="12"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c r="AM266" s="22"/>
      <c r="AN266" s="22"/>
    </row>
    <row r="267" spans="1:40" ht="12"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c r="AM267" s="22"/>
      <c r="AN267" s="22"/>
    </row>
    <row r="268" spans="1:40" ht="12"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c r="AM268" s="22"/>
      <c r="AN268" s="22"/>
    </row>
    <row r="269" spans="1:40" ht="12"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c r="AM269" s="22"/>
      <c r="AN269" s="22"/>
    </row>
    <row r="270" spans="1:40" ht="12"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row>
    <row r="271" spans="1:40" ht="12"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c r="AM271" s="22"/>
      <c r="AN271" s="22"/>
    </row>
    <row r="272" spans="1:40" ht="12"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row>
    <row r="273" spans="1:40" ht="12"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c r="AM273" s="22"/>
      <c r="AN273" s="22"/>
    </row>
    <row r="274" spans="1:40" ht="12"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c r="AM274" s="22"/>
      <c r="AN274" s="22"/>
    </row>
    <row r="275" spans="1:40" ht="12"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c r="AM275" s="22"/>
      <c r="AN275" s="22"/>
    </row>
    <row r="276" spans="1:40" ht="12"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c r="AM276" s="22"/>
      <c r="AN276" s="22"/>
    </row>
    <row r="277" spans="1:40" ht="12"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c r="AM277" s="22"/>
      <c r="AN277" s="22"/>
    </row>
    <row r="278" spans="1:40" ht="12"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c r="AM278" s="22"/>
      <c r="AN278" s="22"/>
    </row>
    <row r="279" spans="1:40" ht="12"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row>
    <row r="280" spans="1:40" ht="12"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row>
    <row r="281" spans="1:40" ht="12"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row>
    <row r="282" spans="1:40" ht="12"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row>
    <row r="283" spans="1:40" ht="12"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c r="AM283" s="22"/>
      <c r="AN283" s="22"/>
    </row>
    <row r="284" spans="1:40" ht="12"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c r="AM284" s="22"/>
      <c r="AN284" s="22"/>
    </row>
    <row r="285" spans="1:40" ht="12"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row>
    <row r="286" spans="1:40" ht="12"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row>
    <row r="287" spans="1:40" ht="12"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row>
    <row r="288" spans="1:40" ht="12"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row>
    <row r="289" spans="1:40" ht="12"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row>
    <row r="290" spans="1:40" ht="12"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c r="AM290" s="22"/>
      <c r="AN290" s="22"/>
    </row>
    <row r="291" spans="1:40" ht="12"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c r="AC291" s="22"/>
      <c r="AD291" s="22"/>
      <c r="AE291" s="22"/>
      <c r="AF291" s="22"/>
      <c r="AG291" s="22"/>
      <c r="AH291" s="22"/>
      <c r="AI291" s="22"/>
      <c r="AJ291" s="22"/>
      <c r="AK291" s="22"/>
      <c r="AL291" s="22"/>
      <c r="AM291" s="22"/>
      <c r="AN291" s="22"/>
    </row>
    <row r="292" spans="1:40" ht="12"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c r="AC292" s="22"/>
      <c r="AD292" s="22"/>
      <c r="AE292" s="22"/>
      <c r="AF292" s="22"/>
      <c r="AG292" s="22"/>
      <c r="AH292" s="22"/>
      <c r="AI292" s="22"/>
      <c r="AJ292" s="22"/>
      <c r="AK292" s="22"/>
      <c r="AL292" s="22"/>
      <c r="AM292" s="22"/>
      <c r="AN292" s="22"/>
    </row>
    <row r="293" spans="1:40" ht="12"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c r="AM293" s="22"/>
      <c r="AN293" s="22"/>
    </row>
    <row r="294" spans="1:40" ht="12"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c r="AC294" s="22"/>
      <c r="AD294" s="22"/>
      <c r="AE294" s="22"/>
      <c r="AF294" s="22"/>
      <c r="AG294" s="22"/>
      <c r="AH294" s="22"/>
      <c r="AI294" s="22"/>
      <c r="AJ294" s="22"/>
      <c r="AK294" s="22"/>
      <c r="AL294" s="22"/>
      <c r="AM294" s="22"/>
      <c r="AN294" s="22"/>
    </row>
    <row r="295" spans="1:40" ht="12"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c r="AC295" s="22"/>
      <c r="AD295" s="22"/>
      <c r="AE295" s="22"/>
      <c r="AF295" s="22"/>
      <c r="AG295" s="22"/>
      <c r="AH295" s="22"/>
      <c r="AI295" s="22"/>
      <c r="AJ295" s="22"/>
      <c r="AK295" s="22"/>
      <c r="AL295" s="22"/>
      <c r="AM295" s="22"/>
      <c r="AN295" s="22"/>
    </row>
    <row r="296" spans="1:40" ht="12"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c r="AC296" s="22"/>
      <c r="AD296" s="22"/>
      <c r="AE296" s="22"/>
      <c r="AF296" s="22"/>
      <c r="AG296" s="22"/>
      <c r="AH296" s="22"/>
      <c r="AI296" s="22"/>
      <c r="AJ296" s="22"/>
      <c r="AK296" s="22"/>
      <c r="AL296" s="22"/>
      <c r="AM296" s="22"/>
      <c r="AN296" s="22"/>
    </row>
    <row r="297" spans="1:40" ht="12"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c r="AC297" s="22"/>
      <c r="AD297" s="22"/>
      <c r="AE297" s="22"/>
      <c r="AF297" s="22"/>
      <c r="AG297" s="22"/>
      <c r="AH297" s="22"/>
      <c r="AI297" s="22"/>
      <c r="AJ297" s="22"/>
      <c r="AK297" s="22"/>
      <c r="AL297" s="22"/>
      <c r="AM297" s="22"/>
      <c r="AN297" s="22"/>
    </row>
    <row r="298" spans="1:40" ht="12"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c r="AC298" s="22"/>
      <c r="AD298" s="22"/>
      <c r="AE298" s="22"/>
      <c r="AF298" s="22"/>
      <c r="AG298" s="22"/>
      <c r="AH298" s="22"/>
      <c r="AI298" s="22"/>
      <c r="AJ298" s="22"/>
      <c r="AK298" s="22"/>
      <c r="AL298" s="22"/>
      <c r="AM298" s="22"/>
      <c r="AN298" s="22"/>
    </row>
    <row r="299" spans="1:40" ht="12"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c r="AD299" s="22"/>
      <c r="AE299" s="22"/>
      <c r="AF299" s="22"/>
      <c r="AG299" s="22"/>
      <c r="AH299" s="22"/>
      <c r="AI299" s="22"/>
      <c r="AJ299" s="22"/>
      <c r="AK299" s="22"/>
      <c r="AL299" s="22"/>
      <c r="AM299" s="22"/>
      <c r="AN299" s="22"/>
    </row>
    <row r="300" spans="1:40" ht="12"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c r="AC300" s="22"/>
      <c r="AD300" s="22"/>
      <c r="AE300" s="22"/>
      <c r="AF300" s="22"/>
      <c r="AG300" s="22"/>
      <c r="AH300" s="22"/>
      <c r="AI300" s="22"/>
      <c r="AJ300" s="22"/>
      <c r="AK300" s="22"/>
      <c r="AL300" s="22"/>
      <c r="AM300" s="22"/>
      <c r="AN300" s="22"/>
    </row>
    <row r="301" spans="1:40" ht="12"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c r="AC301" s="22"/>
      <c r="AD301" s="22"/>
      <c r="AE301" s="22"/>
      <c r="AF301" s="22"/>
      <c r="AG301" s="22"/>
      <c r="AH301" s="22"/>
      <c r="AI301" s="22"/>
      <c r="AJ301" s="22"/>
      <c r="AK301" s="22"/>
      <c r="AL301" s="22"/>
      <c r="AM301" s="22"/>
      <c r="AN301" s="22"/>
    </row>
    <row r="302" spans="1:40" ht="12"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c r="AC302" s="22"/>
      <c r="AD302" s="22"/>
      <c r="AE302" s="22"/>
      <c r="AF302" s="22"/>
      <c r="AG302" s="22"/>
      <c r="AH302" s="22"/>
      <c r="AI302" s="22"/>
      <c r="AJ302" s="22"/>
      <c r="AK302" s="22"/>
      <c r="AL302" s="22"/>
      <c r="AM302" s="22"/>
      <c r="AN302" s="22"/>
    </row>
    <row r="303" spans="1:40" ht="12"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c r="AC303" s="22"/>
      <c r="AD303" s="22"/>
      <c r="AE303" s="22"/>
      <c r="AF303" s="22"/>
      <c r="AG303" s="22"/>
      <c r="AH303" s="22"/>
      <c r="AI303" s="22"/>
      <c r="AJ303" s="22"/>
      <c r="AK303" s="22"/>
      <c r="AL303" s="22"/>
      <c r="AM303" s="22"/>
      <c r="AN303" s="22"/>
    </row>
    <row r="304" spans="1:40" ht="12"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c r="AC304" s="22"/>
      <c r="AD304" s="22"/>
      <c r="AE304" s="22"/>
      <c r="AF304" s="22"/>
      <c r="AG304" s="22"/>
      <c r="AH304" s="22"/>
      <c r="AI304" s="22"/>
      <c r="AJ304" s="22"/>
      <c r="AK304" s="22"/>
      <c r="AL304" s="22"/>
      <c r="AM304" s="22"/>
      <c r="AN304" s="22"/>
    </row>
    <row r="305" spans="1:40" ht="12"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c r="AC305" s="22"/>
      <c r="AD305" s="22"/>
      <c r="AE305" s="22"/>
      <c r="AF305" s="22"/>
      <c r="AG305" s="22"/>
      <c r="AH305" s="22"/>
      <c r="AI305" s="22"/>
      <c r="AJ305" s="22"/>
      <c r="AK305" s="22"/>
      <c r="AL305" s="22"/>
      <c r="AM305" s="22"/>
      <c r="AN305" s="22"/>
    </row>
    <row r="306" spans="1:40" ht="12"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c r="AC306" s="22"/>
      <c r="AD306" s="22"/>
      <c r="AE306" s="22"/>
      <c r="AF306" s="22"/>
      <c r="AG306" s="22"/>
      <c r="AH306" s="22"/>
      <c r="AI306" s="22"/>
      <c r="AJ306" s="22"/>
      <c r="AK306" s="22"/>
      <c r="AL306" s="22"/>
      <c r="AM306" s="22"/>
      <c r="AN306" s="22"/>
    </row>
    <row r="307" spans="1:40" ht="12"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c r="AC307" s="22"/>
      <c r="AD307" s="22"/>
      <c r="AE307" s="22"/>
      <c r="AF307" s="22"/>
      <c r="AG307" s="22"/>
      <c r="AH307" s="22"/>
      <c r="AI307" s="22"/>
      <c r="AJ307" s="22"/>
      <c r="AK307" s="22"/>
      <c r="AL307" s="22"/>
      <c r="AM307" s="22"/>
      <c r="AN307" s="22"/>
    </row>
    <row r="308" spans="1:40" ht="12"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c r="AC308" s="22"/>
      <c r="AD308" s="22"/>
      <c r="AE308" s="22"/>
      <c r="AF308" s="22"/>
      <c r="AG308" s="22"/>
      <c r="AH308" s="22"/>
      <c r="AI308" s="22"/>
      <c r="AJ308" s="22"/>
      <c r="AK308" s="22"/>
      <c r="AL308" s="22"/>
      <c r="AM308" s="22"/>
      <c r="AN308" s="22"/>
    </row>
    <row r="309" spans="1:40" ht="12"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c r="AC309" s="22"/>
      <c r="AD309" s="22"/>
      <c r="AE309" s="22"/>
      <c r="AF309" s="22"/>
      <c r="AG309" s="22"/>
      <c r="AH309" s="22"/>
      <c r="AI309" s="22"/>
      <c r="AJ309" s="22"/>
      <c r="AK309" s="22"/>
      <c r="AL309" s="22"/>
      <c r="AM309" s="22"/>
      <c r="AN309" s="22"/>
    </row>
    <row r="310" spans="1:40" ht="12"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c r="AC310" s="22"/>
      <c r="AD310" s="22"/>
      <c r="AE310" s="22"/>
      <c r="AF310" s="22"/>
      <c r="AG310" s="22"/>
      <c r="AH310" s="22"/>
      <c r="AI310" s="22"/>
      <c r="AJ310" s="22"/>
      <c r="AK310" s="22"/>
      <c r="AL310" s="22"/>
      <c r="AM310" s="22"/>
      <c r="AN310" s="22"/>
    </row>
    <row r="311" spans="1:40" ht="12"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c r="AC311" s="22"/>
      <c r="AD311" s="22"/>
      <c r="AE311" s="22"/>
      <c r="AF311" s="22"/>
      <c r="AG311" s="22"/>
      <c r="AH311" s="22"/>
      <c r="AI311" s="22"/>
      <c r="AJ311" s="22"/>
      <c r="AK311" s="22"/>
      <c r="AL311" s="22"/>
      <c r="AM311" s="22"/>
      <c r="AN311" s="22"/>
    </row>
    <row r="312" spans="1:40" ht="12"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c r="AC312" s="22"/>
      <c r="AD312" s="22"/>
      <c r="AE312" s="22"/>
      <c r="AF312" s="22"/>
      <c r="AG312" s="22"/>
      <c r="AH312" s="22"/>
      <c r="AI312" s="22"/>
      <c r="AJ312" s="22"/>
      <c r="AK312" s="22"/>
      <c r="AL312" s="22"/>
      <c r="AM312" s="22"/>
      <c r="AN312" s="22"/>
    </row>
    <row r="313" spans="1:40" ht="12"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c r="AC313" s="22"/>
      <c r="AD313" s="22"/>
      <c r="AE313" s="22"/>
      <c r="AF313" s="22"/>
      <c r="AG313" s="22"/>
      <c r="AH313" s="22"/>
      <c r="AI313" s="22"/>
      <c r="AJ313" s="22"/>
      <c r="AK313" s="22"/>
      <c r="AL313" s="22"/>
      <c r="AM313" s="22"/>
      <c r="AN313" s="22"/>
    </row>
    <row r="314" spans="1:40" ht="12"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c r="AC314" s="22"/>
      <c r="AD314" s="22"/>
      <c r="AE314" s="22"/>
      <c r="AF314" s="22"/>
      <c r="AG314" s="22"/>
      <c r="AH314" s="22"/>
      <c r="AI314" s="22"/>
      <c r="AJ314" s="22"/>
      <c r="AK314" s="22"/>
      <c r="AL314" s="22"/>
      <c r="AM314" s="22"/>
      <c r="AN314" s="22"/>
    </row>
    <row r="315" spans="1:40" ht="12"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c r="AC315" s="22"/>
      <c r="AD315" s="22"/>
      <c r="AE315" s="22"/>
      <c r="AF315" s="22"/>
      <c r="AG315" s="22"/>
      <c r="AH315" s="22"/>
      <c r="AI315" s="22"/>
      <c r="AJ315" s="22"/>
      <c r="AK315" s="22"/>
      <c r="AL315" s="22"/>
      <c r="AM315" s="22"/>
      <c r="AN315" s="22"/>
    </row>
    <row r="316" spans="1:40" ht="12"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c r="AC316" s="22"/>
      <c r="AD316" s="22"/>
      <c r="AE316" s="22"/>
      <c r="AF316" s="22"/>
      <c r="AG316" s="22"/>
      <c r="AH316" s="22"/>
      <c r="AI316" s="22"/>
      <c r="AJ316" s="22"/>
      <c r="AK316" s="22"/>
      <c r="AL316" s="22"/>
      <c r="AM316" s="22"/>
      <c r="AN316" s="22"/>
    </row>
    <row r="317" spans="1:40" ht="12"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c r="AC317" s="22"/>
      <c r="AD317" s="22"/>
      <c r="AE317" s="22"/>
      <c r="AF317" s="22"/>
      <c r="AG317" s="22"/>
      <c r="AH317" s="22"/>
      <c r="AI317" s="22"/>
      <c r="AJ317" s="22"/>
      <c r="AK317" s="22"/>
      <c r="AL317" s="22"/>
      <c r="AM317" s="22"/>
      <c r="AN317" s="22"/>
    </row>
    <row r="318" spans="1:40" ht="12"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c r="AC318" s="22"/>
      <c r="AD318" s="22"/>
      <c r="AE318" s="22"/>
      <c r="AF318" s="22"/>
      <c r="AG318" s="22"/>
      <c r="AH318" s="22"/>
      <c r="AI318" s="22"/>
      <c r="AJ318" s="22"/>
      <c r="AK318" s="22"/>
      <c r="AL318" s="22"/>
      <c r="AM318" s="22"/>
      <c r="AN318" s="22"/>
    </row>
    <row r="319" spans="1:40" ht="12"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c r="AC319" s="22"/>
      <c r="AD319" s="22"/>
      <c r="AE319" s="22"/>
      <c r="AF319" s="22"/>
      <c r="AG319" s="22"/>
      <c r="AH319" s="22"/>
      <c r="AI319" s="22"/>
      <c r="AJ319" s="22"/>
      <c r="AK319" s="22"/>
      <c r="AL319" s="22"/>
      <c r="AM319" s="22"/>
      <c r="AN319" s="22"/>
    </row>
    <row r="320" spans="1:40" ht="12"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c r="AC320" s="22"/>
      <c r="AD320" s="22"/>
      <c r="AE320" s="22"/>
      <c r="AF320" s="22"/>
      <c r="AG320" s="22"/>
      <c r="AH320" s="22"/>
      <c r="AI320" s="22"/>
      <c r="AJ320" s="22"/>
      <c r="AK320" s="22"/>
      <c r="AL320" s="22"/>
      <c r="AM320" s="22"/>
      <c r="AN320" s="22"/>
    </row>
    <row r="321" spans="1:40" ht="12"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c r="AC321" s="22"/>
      <c r="AD321" s="22"/>
      <c r="AE321" s="22"/>
      <c r="AF321" s="22"/>
      <c r="AG321" s="22"/>
      <c r="AH321" s="22"/>
      <c r="AI321" s="22"/>
      <c r="AJ321" s="22"/>
      <c r="AK321" s="22"/>
      <c r="AL321" s="22"/>
      <c r="AM321" s="22"/>
      <c r="AN321" s="22"/>
    </row>
    <row r="322" spans="1:40" ht="12"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c r="AC322" s="22"/>
      <c r="AD322" s="22"/>
      <c r="AE322" s="22"/>
      <c r="AF322" s="22"/>
      <c r="AG322" s="22"/>
      <c r="AH322" s="22"/>
      <c r="AI322" s="22"/>
      <c r="AJ322" s="22"/>
      <c r="AK322" s="22"/>
      <c r="AL322" s="22"/>
      <c r="AM322" s="22"/>
      <c r="AN322" s="22"/>
    </row>
    <row r="323" spans="1:40" ht="12"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c r="AC323" s="22"/>
      <c r="AD323" s="22"/>
      <c r="AE323" s="22"/>
      <c r="AF323" s="22"/>
      <c r="AG323" s="22"/>
      <c r="AH323" s="22"/>
      <c r="AI323" s="22"/>
      <c r="AJ323" s="22"/>
      <c r="AK323" s="22"/>
      <c r="AL323" s="22"/>
      <c r="AM323" s="22"/>
      <c r="AN323" s="22"/>
    </row>
    <row r="324" spans="1:40" ht="12"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c r="AC324" s="22"/>
      <c r="AD324" s="22"/>
      <c r="AE324" s="22"/>
      <c r="AF324" s="22"/>
      <c r="AG324" s="22"/>
      <c r="AH324" s="22"/>
      <c r="AI324" s="22"/>
      <c r="AJ324" s="22"/>
      <c r="AK324" s="22"/>
      <c r="AL324" s="22"/>
      <c r="AM324" s="22"/>
      <c r="AN324" s="22"/>
    </row>
    <row r="325" spans="1:40" ht="12"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c r="AC325" s="22"/>
      <c r="AD325" s="22"/>
      <c r="AE325" s="22"/>
      <c r="AF325" s="22"/>
      <c r="AG325" s="22"/>
      <c r="AH325" s="22"/>
      <c r="AI325" s="22"/>
      <c r="AJ325" s="22"/>
      <c r="AK325" s="22"/>
      <c r="AL325" s="22"/>
      <c r="AM325" s="22"/>
      <c r="AN325" s="22"/>
    </row>
    <row r="326" spans="1:40" ht="12"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c r="AC326" s="22"/>
      <c r="AD326" s="22"/>
      <c r="AE326" s="22"/>
      <c r="AF326" s="22"/>
      <c r="AG326" s="22"/>
      <c r="AH326" s="22"/>
      <c r="AI326" s="22"/>
      <c r="AJ326" s="22"/>
      <c r="AK326" s="22"/>
      <c r="AL326" s="22"/>
      <c r="AM326" s="22"/>
      <c r="AN326" s="22"/>
    </row>
    <row r="327" spans="1:40" ht="12"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c r="AC327" s="22"/>
      <c r="AD327" s="22"/>
      <c r="AE327" s="22"/>
      <c r="AF327" s="22"/>
      <c r="AG327" s="22"/>
      <c r="AH327" s="22"/>
      <c r="AI327" s="22"/>
      <c r="AJ327" s="22"/>
      <c r="AK327" s="22"/>
      <c r="AL327" s="22"/>
      <c r="AM327" s="22"/>
      <c r="AN327" s="22"/>
    </row>
    <row r="328" spans="1:40" ht="12"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c r="AC328" s="22"/>
      <c r="AD328" s="22"/>
      <c r="AE328" s="22"/>
      <c r="AF328" s="22"/>
      <c r="AG328" s="22"/>
      <c r="AH328" s="22"/>
      <c r="AI328" s="22"/>
      <c r="AJ328" s="22"/>
      <c r="AK328" s="22"/>
      <c r="AL328" s="22"/>
      <c r="AM328" s="22"/>
      <c r="AN328" s="22"/>
    </row>
    <row r="329" spans="1:40" ht="12"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c r="AC329" s="22"/>
      <c r="AD329" s="22"/>
      <c r="AE329" s="22"/>
      <c r="AF329" s="22"/>
      <c r="AG329" s="22"/>
      <c r="AH329" s="22"/>
      <c r="AI329" s="22"/>
      <c r="AJ329" s="22"/>
      <c r="AK329" s="22"/>
      <c r="AL329" s="22"/>
      <c r="AM329" s="22"/>
      <c r="AN329" s="22"/>
    </row>
    <row r="330" spans="1:40" ht="12"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c r="AC330" s="22"/>
      <c r="AD330" s="22"/>
      <c r="AE330" s="22"/>
      <c r="AF330" s="22"/>
      <c r="AG330" s="22"/>
      <c r="AH330" s="22"/>
      <c r="AI330" s="22"/>
      <c r="AJ330" s="22"/>
      <c r="AK330" s="22"/>
      <c r="AL330" s="22"/>
      <c r="AM330" s="22"/>
      <c r="AN330" s="22"/>
    </row>
    <row r="331" spans="1:40" ht="12"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c r="AC331" s="22"/>
      <c r="AD331" s="22"/>
      <c r="AE331" s="22"/>
      <c r="AF331" s="22"/>
      <c r="AG331" s="22"/>
      <c r="AH331" s="22"/>
      <c r="AI331" s="22"/>
      <c r="AJ331" s="22"/>
      <c r="AK331" s="22"/>
      <c r="AL331" s="22"/>
      <c r="AM331" s="22"/>
      <c r="AN331" s="22"/>
    </row>
    <row r="332" spans="1:40" ht="12"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c r="AC332" s="22"/>
      <c r="AD332" s="22"/>
      <c r="AE332" s="22"/>
      <c r="AF332" s="22"/>
      <c r="AG332" s="22"/>
      <c r="AH332" s="22"/>
      <c r="AI332" s="22"/>
      <c r="AJ332" s="22"/>
      <c r="AK332" s="22"/>
      <c r="AL332" s="22"/>
      <c r="AM332" s="22"/>
      <c r="AN332" s="22"/>
    </row>
    <row r="333" spans="1:40" ht="12"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c r="AC333" s="22"/>
      <c r="AD333" s="22"/>
      <c r="AE333" s="22"/>
      <c r="AF333" s="22"/>
      <c r="AG333" s="22"/>
      <c r="AH333" s="22"/>
      <c r="AI333" s="22"/>
      <c r="AJ333" s="22"/>
      <c r="AK333" s="22"/>
      <c r="AL333" s="22"/>
      <c r="AM333" s="22"/>
      <c r="AN333" s="22"/>
    </row>
    <row r="334" spans="1:40" ht="12"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c r="AC334" s="22"/>
      <c r="AD334" s="22"/>
      <c r="AE334" s="22"/>
      <c r="AF334" s="22"/>
      <c r="AG334" s="22"/>
      <c r="AH334" s="22"/>
      <c r="AI334" s="22"/>
      <c r="AJ334" s="22"/>
      <c r="AK334" s="22"/>
      <c r="AL334" s="22"/>
      <c r="AM334" s="22"/>
      <c r="AN334" s="22"/>
    </row>
    <row r="335" spans="1:40" ht="12"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c r="AC335" s="22"/>
      <c r="AD335" s="22"/>
      <c r="AE335" s="22"/>
      <c r="AF335" s="22"/>
      <c r="AG335" s="22"/>
      <c r="AH335" s="22"/>
      <c r="AI335" s="22"/>
      <c r="AJ335" s="22"/>
      <c r="AK335" s="22"/>
      <c r="AL335" s="22"/>
      <c r="AM335" s="22"/>
      <c r="AN335" s="22"/>
    </row>
    <row r="336" spans="1:40" ht="12"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c r="AC336" s="22"/>
      <c r="AD336" s="22"/>
      <c r="AE336" s="22"/>
      <c r="AF336" s="22"/>
      <c r="AG336" s="22"/>
      <c r="AH336" s="22"/>
      <c r="AI336" s="22"/>
      <c r="AJ336" s="22"/>
      <c r="AK336" s="22"/>
      <c r="AL336" s="22"/>
      <c r="AM336" s="22"/>
      <c r="AN336" s="22"/>
    </row>
    <row r="337" spans="1:40" ht="12"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c r="AC337" s="22"/>
      <c r="AD337" s="22"/>
      <c r="AE337" s="22"/>
      <c r="AF337" s="22"/>
      <c r="AG337" s="22"/>
      <c r="AH337" s="22"/>
      <c r="AI337" s="22"/>
      <c r="AJ337" s="22"/>
      <c r="AK337" s="22"/>
      <c r="AL337" s="22"/>
      <c r="AM337" s="22"/>
      <c r="AN337" s="22"/>
    </row>
    <row r="338" spans="1:40" ht="12"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c r="AC338" s="22"/>
      <c r="AD338" s="22"/>
      <c r="AE338" s="22"/>
      <c r="AF338" s="22"/>
      <c r="AG338" s="22"/>
      <c r="AH338" s="22"/>
      <c r="AI338" s="22"/>
      <c r="AJ338" s="22"/>
      <c r="AK338" s="22"/>
      <c r="AL338" s="22"/>
      <c r="AM338" s="22"/>
      <c r="AN338" s="22"/>
    </row>
    <row r="339" spans="1:40" ht="12"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c r="AC339" s="22"/>
      <c r="AD339" s="22"/>
      <c r="AE339" s="22"/>
      <c r="AF339" s="22"/>
      <c r="AG339" s="22"/>
      <c r="AH339" s="22"/>
      <c r="AI339" s="22"/>
      <c r="AJ339" s="22"/>
      <c r="AK339" s="22"/>
      <c r="AL339" s="22"/>
      <c r="AM339" s="22"/>
      <c r="AN339" s="22"/>
    </row>
    <row r="340" spans="1:40" ht="12"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c r="AC340" s="22"/>
      <c r="AD340" s="22"/>
      <c r="AE340" s="22"/>
      <c r="AF340" s="22"/>
      <c r="AG340" s="22"/>
      <c r="AH340" s="22"/>
      <c r="AI340" s="22"/>
      <c r="AJ340" s="22"/>
      <c r="AK340" s="22"/>
      <c r="AL340" s="22"/>
      <c r="AM340" s="22"/>
      <c r="AN340" s="22"/>
    </row>
    <row r="341" spans="1:40" ht="12"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c r="AC341" s="22"/>
      <c r="AD341" s="22"/>
      <c r="AE341" s="22"/>
      <c r="AF341" s="22"/>
      <c r="AG341" s="22"/>
      <c r="AH341" s="22"/>
      <c r="AI341" s="22"/>
      <c r="AJ341" s="22"/>
      <c r="AK341" s="22"/>
      <c r="AL341" s="22"/>
      <c r="AM341" s="22"/>
      <c r="AN341" s="22"/>
    </row>
    <row r="342" spans="1:40" ht="12"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c r="AC342" s="22"/>
      <c r="AD342" s="22"/>
      <c r="AE342" s="22"/>
      <c r="AF342" s="22"/>
      <c r="AG342" s="22"/>
      <c r="AH342" s="22"/>
      <c r="AI342" s="22"/>
      <c r="AJ342" s="22"/>
      <c r="AK342" s="22"/>
      <c r="AL342" s="22"/>
      <c r="AM342" s="22"/>
      <c r="AN342" s="22"/>
    </row>
    <row r="343" spans="1:40" ht="12"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c r="AC343" s="22"/>
      <c r="AD343" s="22"/>
      <c r="AE343" s="22"/>
      <c r="AF343" s="22"/>
      <c r="AG343" s="22"/>
      <c r="AH343" s="22"/>
      <c r="AI343" s="22"/>
      <c r="AJ343" s="22"/>
      <c r="AK343" s="22"/>
      <c r="AL343" s="22"/>
      <c r="AM343" s="22"/>
      <c r="AN343" s="22"/>
    </row>
    <row r="344" spans="1:40" ht="12"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c r="AC344" s="22"/>
      <c r="AD344" s="22"/>
      <c r="AE344" s="22"/>
      <c r="AF344" s="22"/>
      <c r="AG344" s="22"/>
      <c r="AH344" s="22"/>
      <c r="AI344" s="22"/>
      <c r="AJ344" s="22"/>
      <c r="AK344" s="22"/>
      <c r="AL344" s="22"/>
      <c r="AM344" s="22"/>
      <c r="AN344" s="22"/>
    </row>
    <row r="345" spans="1:40" ht="12"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c r="AC345" s="22"/>
      <c r="AD345" s="22"/>
      <c r="AE345" s="22"/>
      <c r="AF345" s="22"/>
      <c r="AG345" s="22"/>
      <c r="AH345" s="22"/>
      <c r="AI345" s="22"/>
      <c r="AJ345" s="22"/>
      <c r="AK345" s="22"/>
      <c r="AL345" s="22"/>
      <c r="AM345" s="22"/>
      <c r="AN345" s="22"/>
    </row>
    <row r="346" spans="1:40" ht="12"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c r="AC346" s="22"/>
      <c r="AD346" s="22"/>
      <c r="AE346" s="22"/>
      <c r="AF346" s="22"/>
      <c r="AG346" s="22"/>
      <c r="AH346" s="22"/>
      <c r="AI346" s="22"/>
      <c r="AJ346" s="22"/>
      <c r="AK346" s="22"/>
      <c r="AL346" s="22"/>
      <c r="AM346" s="22"/>
      <c r="AN346" s="22"/>
    </row>
    <row r="347" spans="1:40" ht="12"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c r="AC347" s="22"/>
      <c r="AD347" s="22"/>
      <c r="AE347" s="22"/>
      <c r="AF347" s="22"/>
      <c r="AG347" s="22"/>
      <c r="AH347" s="22"/>
      <c r="AI347" s="22"/>
      <c r="AJ347" s="22"/>
      <c r="AK347" s="22"/>
      <c r="AL347" s="22"/>
      <c r="AM347" s="22"/>
      <c r="AN347" s="22"/>
    </row>
    <row r="348" spans="1:40" ht="12"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c r="AC348" s="22"/>
      <c r="AD348" s="22"/>
      <c r="AE348" s="22"/>
      <c r="AF348" s="22"/>
      <c r="AG348" s="22"/>
      <c r="AH348" s="22"/>
      <c r="AI348" s="22"/>
      <c r="AJ348" s="22"/>
      <c r="AK348" s="22"/>
      <c r="AL348" s="22"/>
      <c r="AM348" s="22"/>
      <c r="AN348" s="22"/>
    </row>
    <row r="349" spans="1:40" ht="12"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c r="AC349" s="22"/>
      <c r="AD349" s="22"/>
      <c r="AE349" s="22"/>
      <c r="AF349" s="22"/>
      <c r="AG349" s="22"/>
      <c r="AH349" s="22"/>
      <c r="AI349" s="22"/>
      <c r="AJ349" s="22"/>
      <c r="AK349" s="22"/>
      <c r="AL349" s="22"/>
      <c r="AM349" s="22"/>
      <c r="AN349" s="22"/>
    </row>
    <row r="350" spans="1:40" ht="12"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c r="AC350" s="22"/>
      <c r="AD350" s="22"/>
      <c r="AE350" s="22"/>
      <c r="AF350" s="22"/>
      <c r="AG350" s="22"/>
      <c r="AH350" s="22"/>
      <c r="AI350" s="22"/>
      <c r="AJ350" s="22"/>
      <c r="AK350" s="22"/>
      <c r="AL350" s="22"/>
      <c r="AM350" s="22"/>
      <c r="AN350" s="22"/>
    </row>
    <row r="351" spans="1:40" ht="12"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c r="AC351" s="22"/>
      <c r="AD351" s="22"/>
      <c r="AE351" s="22"/>
      <c r="AF351" s="22"/>
      <c r="AG351" s="22"/>
      <c r="AH351" s="22"/>
      <c r="AI351" s="22"/>
      <c r="AJ351" s="22"/>
      <c r="AK351" s="22"/>
      <c r="AL351" s="22"/>
      <c r="AM351" s="22"/>
      <c r="AN351" s="22"/>
    </row>
    <row r="352" spans="1:40" ht="12"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c r="AC352" s="22"/>
      <c r="AD352" s="22"/>
      <c r="AE352" s="22"/>
      <c r="AF352" s="22"/>
      <c r="AG352" s="22"/>
      <c r="AH352" s="22"/>
      <c r="AI352" s="22"/>
      <c r="AJ352" s="22"/>
      <c r="AK352" s="22"/>
      <c r="AL352" s="22"/>
      <c r="AM352" s="22"/>
      <c r="AN352" s="22"/>
    </row>
    <row r="353" spans="1:40" ht="12"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c r="AC353" s="22"/>
      <c r="AD353" s="22"/>
      <c r="AE353" s="22"/>
      <c r="AF353" s="22"/>
      <c r="AG353" s="22"/>
      <c r="AH353" s="22"/>
      <c r="AI353" s="22"/>
      <c r="AJ353" s="22"/>
      <c r="AK353" s="22"/>
      <c r="AL353" s="22"/>
      <c r="AM353" s="22"/>
      <c r="AN353" s="22"/>
    </row>
    <row r="354" spans="1:40" ht="12"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c r="AC354" s="22"/>
      <c r="AD354" s="22"/>
      <c r="AE354" s="22"/>
      <c r="AF354" s="22"/>
      <c r="AG354" s="22"/>
      <c r="AH354" s="22"/>
      <c r="AI354" s="22"/>
      <c r="AJ354" s="22"/>
      <c r="AK354" s="22"/>
      <c r="AL354" s="22"/>
      <c r="AM354" s="22"/>
      <c r="AN354" s="22"/>
    </row>
    <row r="355" spans="1:40" ht="12"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c r="AC355" s="22"/>
      <c r="AD355" s="22"/>
      <c r="AE355" s="22"/>
      <c r="AF355" s="22"/>
      <c r="AG355" s="22"/>
      <c r="AH355" s="22"/>
      <c r="AI355" s="22"/>
      <c r="AJ355" s="22"/>
      <c r="AK355" s="22"/>
      <c r="AL355" s="22"/>
      <c r="AM355" s="22"/>
      <c r="AN355" s="22"/>
    </row>
    <row r="356" spans="1:40" ht="12"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c r="AC356" s="22"/>
      <c r="AD356" s="22"/>
      <c r="AE356" s="22"/>
      <c r="AF356" s="22"/>
      <c r="AG356" s="22"/>
      <c r="AH356" s="22"/>
      <c r="AI356" s="22"/>
      <c r="AJ356" s="22"/>
      <c r="AK356" s="22"/>
      <c r="AL356" s="22"/>
      <c r="AM356" s="22"/>
      <c r="AN356" s="22"/>
    </row>
    <row r="357" spans="1:40" ht="12"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c r="AC357" s="22"/>
      <c r="AD357" s="22"/>
      <c r="AE357" s="22"/>
      <c r="AF357" s="22"/>
      <c r="AG357" s="22"/>
      <c r="AH357" s="22"/>
      <c r="AI357" s="22"/>
      <c r="AJ357" s="22"/>
      <c r="AK357" s="22"/>
      <c r="AL357" s="22"/>
      <c r="AM357" s="22"/>
      <c r="AN357" s="22"/>
    </row>
    <row r="358" spans="1:40" ht="12"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c r="AC358" s="22"/>
      <c r="AD358" s="22"/>
      <c r="AE358" s="22"/>
      <c r="AF358" s="22"/>
      <c r="AG358" s="22"/>
      <c r="AH358" s="22"/>
      <c r="AI358" s="22"/>
      <c r="AJ358" s="22"/>
      <c r="AK358" s="22"/>
      <c r="AL358" s="22"/>
      <c r="AM358" s="22"/>
      <c r="AN358" s="22"/>
    </row>
    <row r="359" spans="1:40" ht="12"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c r="AC359" s="22"/>
      <c r="AD359" s="22"/>
      <c r="AE359" s="22"/>
      <c r="AF359" s="22"/>
      <c r="AG359" s="22"/>
      <c r="AH359" s="22"/>
      <c r="AI359" s="22"/>
      <c r="AJ359" s="22"/>
      <c r="AK359" s="22"/>
      <c r="AL359" s="22"/>
      <c r="AM359" s="22"/>
      <c r="AN359" s="22"/>
    </row>
    <row r="360" spans="1:40" ht="12"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c r="AC360" s="22"/>
      <c r="AD360" s="22"/>
      <c r="AE360" s="22"/>
      <c r="AF360" s="22"/>
      <c r="AG360" s="22"/>
      <c r="AH360" s="22"/>
      <c r="AI360" s="22"/>
      <c r="AJ360" s="22"/>
      <c r="AK360" s="22"/>
      <c r="AL360" s="22"/>
      <c r="AM360" s="22"/>
      <c r="AN360" s="22"/>
    </row>
    <row r="361" spans="1:40" ht="12"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c r="AC361" s="22"/>
      <c r="AD361" s="22"/>
      <c r="AE361" s="22"/>
      <c r="AF361" s="22"/>
      <c r="AG361" s="22"/>
      <c r="AH361" s="22"/>
      <c r="AI361" s="22"/>
      <c r="AJ361" s="22"/>
      <c r="AK361" s="22"/>
      <c r="AL361" s="22"/>
      <c r="AM361" s="22"/>
      <c r="AN361" s="22"/>
    </row>
    <row r="362" spans="1:40" ht="12"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c r="AC362" s="22"/>
      <c r="AD362" s="22"/>
      <c r="AE362" s="22"/>
      <c r="AF362" s="22"/>
      <c r="AG362" s="22"/>
      <c r="AH362" s="22"/>
      <c r="AI362" s="22"/>
      <c r="AJ362" s="22"/>
      <c r="AK362" s="22"/>
      <c r="AL362" s="22"/>
      <c r="AM362" s="22"/>
      <c r="AN362" s="22"/>
    </row>
    <row r="363" spans="1:40" ht="12"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c r="AC363" s="22"/>
      <c r="AD363" s="22"/>
      <c r="AE363" s="22"/>
      <c r="AF363" s="22"/>
      <c r="AG363" s="22"/>
      <c r="AH363" s="22"/>
      <c r="AI363" s="22"/>
      <c r="AJ363" s="22"/>
      <c r="AK363" s="22"/>
      <c r="AL363" s="22"/>
      <c r="AM363" s="22"/>
      <c r="AN363" s="22"/>
    </row>
    <row r="364" spans="1:40" ht="12"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c r="AC364" s="22"/>
      <c r="AD364" s="22"/>
      <c r="AE364" s="22"/>
      <c r="AF364" s="22"/>
      <c r="AG364" s="22"/>
      <c r="AH364" s="22"/>
      <c r="AI364" s="22"/>
      <c r="AJ364" s="22"/>
      <c r="AK364" s="22"/>
      <c r="AL364" s="22"/>
      <c r="AM364" s="22"/>
      <c r="AN364" s="22"/>
    </row>
    <row r="365" spans="1:40" ht="12"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c r="AC365" s="22"/>
      <c r="AD365" s="22"/>
      <c r="AE365" s="22"/>
      <c r="AF365" s="22"/>
      <c r="AG365" s="22"/>
      <c r="AH365" s="22"/>
      <c r="AI365" s="22"/>
      <c r="AJ365" s="22"/>
      <c r="AK365" s="22"/>
      <c r="AL365" s="22"/>
      <c r="AM365" s="22"/>
      <c r="AN365" s="22"/>
    </row>
    <row r="366" spans="1:40" ht="12"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c r="AC366" s="22"/>
      <c r="AD366" s="22"/>
      <c r="AE366" s="22"/>
      <c r="AF366" s="22"/>
      <c r="AG366" s="22"/>
      <c r="AH366" s="22"/>
      <c r="AI366" s="22"/>
      <c r="AJ366" s="22"/>
      <c r="AK366" s="22"/>
      <c r="AL366" s="22"/>
      <c r="AM366" s="22"/>
      <c r="AN366" s="22"/>
    </row>
    <row r="367" spans="1:40" ht="12"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c r="AC367" s="22"/>
      <c r="AD367" s="22"/>
      <c r="AE367" s="22"/>
      <c r="AF367" s="22"/>
      <c r="AG367" s="22"/>
      <c r="AH367" s="22"/>
      <c r="AI367" s="22"/>
      <c r="AJ367" s="22"/>
      <c r="AK367" s="22"/>
      <c r="AL367" s="22"/>
      <c r="AM367" s="22"/>
      <c r="AN367" s="22"/>
    </row>
    <row r="368" spans="1:40" ht="12"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c r="AA368" s="22"/>
      <c r="AB368" s="22"/>
      <c r="AC368" s="22"/>
      <c r="AD368" s="22"/>
      <c r="AE368" s="22"/>
      <c r="AF368" s="22"/>
      <c r="AG368" s="22"/>
      <c r="AH368" s="22"/>
      <c r="AI368" s="22"/>
      <c r="AJ368" s="22"/>
      <c r="AK368" s="22"/>
      <c r="AL368" s="22"/>
      <c r="AM368" s="22"/>
      <c r="AN368" s="22"/>
    </row>
    <row r="369" spans="1:40" ht="12"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c r="AA369" s="22"/>
      <c r="AB369" s="22"/>
      <c r="AC369" s="22"/>
      <c r="AD369" s="22"/>
      <c r="AE369" s="22"/>
      <c r="AF369" s="22"/>
      <c r="AG369" s="22"/>
      <c r="AH369" s="22"/>
      <c r="AI369" s="22"/>
      <c r="AJ369" s="22"/>
      <c r="AK369" s="22"/>
      <c r="AL369" s="22"/>
      <c r="AM369" s="22"/>
      <c r="AN369" s="22"/>
    </row>
    <row r="370" spans="1:40" ht="12"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c r="AA370" s="22"/>
      <c r="AB370" s="22"/>
      <c r="AC370" s="22"/>
      <c r="AD370" s="22"/>
      <c r="AE370" s="22"/>
      <c r="AF370" s="22"/>
      <c r="AG370" s="22"/>
      <c r="AH370" s="22"/>
      <c r="AI370" s="22"/>
      <c r="AJ370" s="22"/>
      <c r="AK370" s="22"/>
      <c r="AL370" s="22"/>
      <c r="AM370" s="22"/>
      <c r="AN370" s="22"/>
    </row>
    <row r="371" spans="1:40" ht="12"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c r="AA371" s="22"/>
      <c r="AB371" s="22"/>
      <c r="AC371" s="22"/>
      <c r="AD371" s="22"/>
      <c r="AE371" s="22"/>
      <c r="AF371" s="22"/>
      <c r="AG371" s="22"/>
      <c r="AH371" s="22"/>
      <c r="AI371" s="22"/>
      <c r="AJ371" s="22"/>
      <c r="AK371" s="22"/>
      <c r="AL371" s="22"/>
      <c r="AM371" s="22"/>
      <c r="AN371" s="22"/>
    </row>
    <row r="372" spans="1:40" ht="12"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c r="AA372" s="22"/>
      <c r="AB372" s="22"/>
      <c r="AC372" s="22"/>
      <c r="AD372" s="22"/>
      <c r="AE372" s="22"/>
      <c r="AF372" s="22"/>
      <c r="AG372" s="22"/>
      <c r="AH372" s="22"/>
      <c r="AI372" s="22"/>
      <c r="AJ372" s="22"/>
      <c r="AK372" s="22"/>
      <c r="AL372" s="22"/>
      <c r="AM372" s="22"/>
      <c r="AN372" s="22"/>
    </row>
    <row r="373" spans="1:40" ht="12"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c r="AA373" s="22"/>
      <c r="AB373" s="22"/>
      <c r="AC373" s="22"/>
      <c r="AD373" s="22"/>
      <c r="AE373" s="22"/>
      <c r="AF373" s="22"/>
      <c r="AG373" s="22"/>
      <c r="AH373" s="22"/>
      <c r="AI373" s="22"/>
      <c r="AJ373" s="22"/>
      <c r="AK373" s="22"/>
      <c r="AL373" s="22"/>
      <c r="AM373" s="22"/>
      <c r="AN373" s="22"/>
    </row>
    <row r="374" spans="1:40" ht="12"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c r="AA374" s="22"/>
      <c r="AB374" s="22"/>
      <c r="AC374" s="22"/>
      <c r="AD374" s="22"/>
      <c r="AE374" s="22"/>
      <c r="AF374" s="22"/>
      <c r="AG374" s="22"/>
      <c r="AH374" s="22"/>
      <c r="AI374" s="22"/>
      <c r="AJ374" s="22"/>
      <c r="AK374" s="22"/>
      <c r="AL374" s="22"/>
      <c r="AM374" s="22"/>
      <c r="AN374" s="22"/>
    </row>
    <row r="375" spans="1:40" ht="12"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c r="AA375" s="22"/>
      <c r="AB375" s="22"/>
      <c r="AC375" s="22"/>
      <c r="AD375" s="22"/>
      <c r="AE375" s="22"/>
      <c r="AF375" s="22"/>
      <c r="AG375" s="22"/>
      <c r="AH375" s="22"/>
      <c r="AI375" s="22"/>
      <c r="AJ375" s="22"/>
      <c r="AK375" s="22"/>
      <c r="AL375" s="22"/>
      <c r="AM375" s="22"/>
      <c r="AN375" s="22"/>
    </row>
    <row r="376" spans="1:40" ht="12"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c r="AA376" s="22"/>
      <c r="AB376" s="22"/>
      <c r="AC376" s="22"/>
      <c r="AD376" s="22"/>
      <c r="AE376" s="22"/>
      <c r="AF376" s="22"/>
      <c r="AG376" s="22"/>
      <c r="AH376" s="22"/>
      <c r="AI376" s="22"/>
      <c r="AJ376" s="22"/>
      <c r="AK376" s="22"/>
      <c r="AL376" s="22"/>
      <c r="AM376" s="22"/>
      <c r="AN376" s="22"/>
    </row>
    <row r="377" spans="1:40" ht="12"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c r="AA377" s="22"/>
      <c r="AB377" s="22"/>
      <c r="AC377" s="22"/>
      <c r="AD377" s="22"/>
      <c r="AE377" s="22"/>
      <c r="AF377" s="22"/>
      <c r="AG377" s="22"/>
      <c r="AH377" s="22"/>
      <c r="AI377" s="22"/>
      <c r="AJ377" s="22"/>
      <c r="AK377" s="22"/>
      <c r="AL377" s="22"/>
      <c r="AM377" s="22"/>
      <c r="AN377" s="22"/>
    </row>
    <row r="378" spans="1:40" ht="12"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c r="AA378" s="22"/>
      <c r="AB378" s="22"/>
      <c r="AC378" s="22"/>
      <c r="AD378" s="22"/>
      <c r="AE378" s="22"/>
      <c r="AF378" s="22"/>
      <c r="AG378" s="22"/>
      <c r="AH378" s="22"/>
      <c r="AI378" s="22"/>
      <c r="AJ378" s="22"/>
      <c r="AK378" s="22"/>
      <c r="AL378" s="22"/>
      <c r="AM378" s="22"/>
      <c r="AN378" s="22"/>
    </row>
    <row r="379" spans="1:40" ht="12"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c r="AA379" s="22"/>
      <c r="AB379" s="22"/>
      <c r="AC379" s="22"/>
      <c r="AD379" s="22"/>
      <c r="AE379" s="22"/>
      <c r="AF379" s="22"/>
      <c r="AG379" s="22"/>
      <c r="AH379" s="22"/>
      <c r="AI379" s="22"/>
      <c r="AJ379" s="22"/>
      <c r="AK379" s="22"/>
      <c r="AL379" s="22"/>
      <c r="AM379" s="22"/>
      <c r="AN379" s="22"/>
    </row>
    <row r="380" spans="1:40" ht="12"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c r="AA380" s="22"/>
      <c r="AB380" s="22"/>
      <c r="AC380" s="22"/>
      <c r="AD380" s="22"/>
      <c r="AE380" s="22"/>
      <c r="AF380" s="22"/>
      <c r="AG380" s="22"/>
      <c r="AH380" s="22"/>
      <c r="AI380" s="22"/>
      <c r="AJ380" s="22"/>
      <c r="AK380" s="22"/>
      <c r="AL380" s="22"/>
      <c r="AM380" s="22"/>
      <c r="AN380" s="22"/>
    </row>
    <row r="381" spans="1:40" ht="12"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c r="AA381" s="22"/>
      <c r="AB381" s="22"/>
      <c r="AC381" s="22"/>
      <c r="AD381" s="22"/>
      <c r="AE381" s="22"/>
      <c r="AF381" s="22"/>
      <c r="AG381" s="22"/>
      <c r="AH381" s="22"/>
      <c r="AI381" s="22"/>
      <c r="AJ381" s="22"/>
      <c r="AK381" s="22"/>
      <c r="AL381" s="22"/>
      <c r="AM381" s="22"/>
      <c r="AN381" s="22"/>
    </row>
    <row r="382" spans="1:40" ht="12"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c r="AA382" s="22"/>
      <c r="AB382" s="22"/>
      <c r="AC382" s="22"/>
      <c r="AD382" s="22"/>
      <c r="AE382" s="22"/>
      <c r="AF382" s="22"/>
      <c r="AG382" s="22"/>
      <c r="AH382" s="22"/>
      <c r="AI382" s="22"/>
      <c r="AJ382" s="22"/>
      <c r="AK382" s="22"/>
      <c r="AL382" s="22"/>
      <c r="AM382" s="22"/>
      <c r="AN382" s="22"/>
    </row>
    <row r="383" spans="1:40" ht="12"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c r="AA383" s="22"/>
      <c r="AB383" s="22"/>
      <c r="AC383" s="22"/>
      <c r="AD383" s="22"/>
      <c r="AE383" s="22"/>
      <c r="AF383" s="22"/>
      <c r="AG383" s="22"/>
      <c r="AH383" s="22"/>
      <c r="AI383" s="22"/>
      <c r="AJ383" s="22"/>
      <c r="AK383" s="22"/>
      <c r="AL383" s="22"/>
      <c r="AM383" s="22"/>
      <c r="AN383" s="22"/>
    </row>
    <row r="384" spans="1:40" ht="12"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c r="AA384" s="22"/>
      <c r="AB384" s="22"/>
      <c r="AC384" s="22"/>
      <c r="AD384" s="22"/>
      <c r="AE384" s="22"/>
      <c r="AF384" s="22"/>
      <c r="AG384" s="22"/>
      <c r="AH384" s="22"/>
      <c r="AI384" s="22"/>
      <c r="AJ384" s="22"/>
      <c r="AK384" s="22"/>
      <c r="AL384" s="22"/>
      <c r="AM384" s="22"/>
      <c r="AN384" s="22"/>
    </row>
    <row r="385" spans="1:40" ht="12"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c r="AA385" s="22"/>
      <c r="AB385" s="22"/>
      <c r="AC385" s="22"/>
      <c r="AD385" s="22"/>
      <c r="AE385" s="22"/>
      <c r="AF385" s="22"/>
      <c r="AG385" s="22"/>
      <c r="AH385" s="22"/>
      <c r="AI385" s="22"/>
      <c r="AJ385" s="22"/>
      <c r="AK385" s="22"/>
      <c r="AL385" s="22"/>
      <c r="AM385" s="22"/>
      <c r="AN385" s="22"/>
    </row>
    <row r="386" spans="1:40" ht="12"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c r="AA386" s="22"/>
      <c r="AB386" s="22"/>
      <c r="AC386" s="22"/>
      <c r="AD386" s="22"/>
      <c r="AE386" s="22"/>
      <c r="AF386" s="22"/>
      <c r="AG386" s="22"/>
      <c r="AH386" s="22"/>
      <c r="AI386" s="22"/>
      <c r="AJ386" s="22"/>
      <c r="AK386" s="22"/>
      <c r="AL386" s="22"/>
      <c r="AM386" s="22"/>
      <c r="AN386" s="22"/>
    </row>
    <row r="387" spans="1:40" ht="12"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c r="AA387" s="22"/>
      <c r="AB387" s="22"/>
      <c r="AC387" s="22"/>
      <c r="AD387" s="22"/>
      <c r="AE387" s="22"/>
      <c r="AF387" s="22"/>
      <c r="AG387" s="22"/>
      <c r="AH387" s="22"/>
      <c r="AI387" s="22"/>
      <c r="AJ387" s="22"/>
      <c r="AK387" s="22"/>
      <c r="AL387" s="22"/>
      <c r="AM387" s="22"/>
      <c r="AN387" s="22"/>
    </row>
    <row r="388" spans="1:40" ht="12"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c r="AA388" s="22"/>
      <c r="AB388" s="22"/>
      <c r="AC388" s="22"/>
      <c r="AD388" s="22"/>
      <c r="AE388" s="22"/>
      <c r="AF388" s="22"/>
      <c r="AG388" s="22"/>
      <c r="AH388" s="22"/>
      <c r="AI388" s="22"/>
      <c r="AJ388" s="22"/>
      <c r="AK388" s="22"/>
      <c r="AL388" s="22"/>
      <c r="AM388" s="22"/>
      <c r="AN388" s="22"/>
    </row>
    <row r="389" spans="1:40" ht="12"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c r="AA389" s="22"/>
      <c r="AB389" s="22"/>
      <c r="AC389" s="22"/>
      <c r="AD389" s="22"/>
      <c r="AE389" s="22"/>
      <c r="AF389" s="22"/>
      <c r="AG389" s="22"/>
      <c r="AH389" s="22"/>
      <c r="AI389" s="22"/>
      <c r="AJ389" s="22"/>
      <c r="AK389" s="22"/>
      <c r="AL389" s="22"/>
      <c r="AM389" s="22"/>
      <c r="AN389" s="22"/>
    </row>
    <row r="390" spans="1:40" ht="12"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c r="AA390" s="22"/>
      <c r="AB390" s="22"/>
      <c r="AC390" s="22"/>
      <c r="AD390" s="22"/>
      <c r="AE390" s="22"/>
      <c r="AF390" s="22"/>
      <c r="AG390" s="22"/>
      <c r="AH390" s="22"/>
      <c r="AI390" s="22"/>
      <c r="AJ390" s="22"/>
      <c r="AK390" s="22"/>
      <c r="AL390" s="22"/>
      <c r="AM390" s="22"/>
      <c r="AN390" s="22"/>
    </row>
    <row r="391" spans="1:40" ht="12"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c r="AA391" s="22"/>
      <c r="AB391" s="22"/>
      <c r="AC391" s="22"/>
      <c r="AD391" s="22"/>
      <c r="AE391" s="22"/>
      <c r="AF391" s="22"/>
      <c r="AG391" s="22"/>
      <c r="AH391" s="22"/>
      <c r="AI391" s="22"/>
      <c r="AJ391" s="22"/>
      <c r="AK391" s="22"/>
      <c r="AL391" s="22"/>
      <c r="AM391" s="22"/>
      <c r="AN391" s="22"/>
    </row>
    <row r="392" spans="1:40" ht="12"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c r="AA392" s="22"/>
      <c r="AB392" s="22"/>
      <c r="AC392" s="22"/>
      <c r="AD392" s="22"/>
      <c r="AE392" s="22"/>
      <c r="AF392" s="22"/>
      <c r="AG392" s="22"/>
      <c r="AH392" s="22"/>
      <c r="AI392" s="22"/>
      <c r="AJ392" s="22"/>
      <c r="AK392" s="22"/>
      <c r="AL392" s="22"/>
      <c r="AM392" s="22"/>
      <c r="AN392" s="22"/>
    </row>
    <row r="393" spans="1:40" ht="12"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c r="AA393" s="22"/>
      <c r="AB393" s="22"/>
      <c r="AC393" s="22"/>
      <c r="AD393" s="22"/>
      <c r="AE393" s="22"/>
      <c r="AF393" s="22"/>
      <c r="AG393" s="22"/>
      <c r="AH393" s="22"/>
      <c r="AI393" s="22"/>
      <c r="AJ393" s="22"/>
      <c r="AK393" s="22"/>
      <c r="AL393" s="22"/>
      <c r="AM393" s="22"/>
      <c r="AN393" s="22"/>
    </row>
    <row r="394" spans="1:40" ht="12"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c r="AA394" s="22"/>
      <c r="AB394" s="22"/>
      <c r="AC394" s="22"/>
      <c r="AD394" s="22"/>
      <c r="AE394" s="22"/>
      <c r="AF394" s="22"/>
      <c r="AG394" s="22"/>
      <c r="AH394" s="22"/>
      <c r="AI394" s="22"/>
      <c r="AJ394" s="22"/>
      <c r="AK394" s="22"/>
      <c r="AL394" s="22"/>
      <c r="AM394" s="22"/>
      <c r="AN394" s="22"/>
    </row>
    <row r="395" spans="1:40" ht="12"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c r="AA395" s="22"/>
      <c r="AB395" s="22"/>
      <c r="AC395" s="22"/>
      <c r="AD395" s="22"/>
      <c r="AE395" s="22"/>
      <c r="AF395" s="22"/>
      <c r="AG395" s="22"/>
      <c r="AH395" s="22"/>
      <c r="AI395" s="22"/>
      <c r="AJ395" s="22"/>
      <c r="AK395" s="22"/>
      <c r="AL395" s="22"/>
      <c r="AM395" s="22"/>
      <c r="AN395" s="22"/>
    </row>
    <row r="396" spans="1:40" ht="12"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c r="AA396" s="22"/>
      <c r="AB396" s="22"/>
      <c r="AC396" s="22"/>
      <c r="AD396" s="22"/>
      <c r="AE396" s="22"/>
      <c r="AF396" s="22"/>
      <c r="AG396" s="22"/>
      <c r="AH396" s="22"/>
      <c r="AI396" s="22"/>
      <c r="AJ396" s="22"/>
      <c r="AK396" s="22"/>
      <c r="AL396" s="22"/>
      <c r="AM396" s="22"/>
      <c r="AN396" s="22"/>
    </row>
    <row r="397" spans="1:40" ht="12"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c r="AA397" s="22"/>
      <c r="AB397" s="22"/>
      <c r="AC397" s="22"/>
      <c r="AD397" s="22"/>
      <c r="AE397" s="22"/>
      <c r="AF397" s="22"/>
      <c r="AG397" s="22"/>
      <c r="AH397" s="22"/>
      <c r="AI397" s="22"/>
      <c r="AJ397" s="22"/>
      <c r="AK397" s="22"/>
      <c r="AL397" s="22"/>
      <c r="AM397" s="22"/>
      <c r="AN397" s="22"/>
    </row>
    <row r="398" spans="1:40" ht="12"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c r="AA398" s="22"/>
      <c r="AB398" s="22"/>
      <c r="AC398" s="22"/>
      <c r="AD398" s="22"/>
      <c r="AE398" s="22"/>
      <c r="AF398" s="22"/>
      <c r="AG398" s="22"/>
      <c r="AH398" s="22"/>
      <c r="AI398" s="22"/>
      <c r="AJ398" s="22"/>
      <c r="AK398" s="22"/>
      <c r="AL398" s="22"/>
      <c r="AM398" s="22"/>
      <c r="AN398" s="22"/>
    </row>
    <row r="399" spans="1:40" ht="12"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c r="AA399" s="22"/>
      <c r="AB399" s="22"/>
      <c r="AC399" s="22"/>
      <c r="AD399" s="22"/>
      <c r="AE399" s="22"/>
      <c r="AF399" s="22"/>
      <c r="AG399" s="22"/>
      <c r="AH399" s="22"/>
      <c r="AI399" s="22"/>
      <c r="AJ399" s="22"/>
      <c r="AK399" s="22"/>
      <c r="AL399" s="22"/>
      <c r="AM399" s="22"/>
      <c r="AN399" s="22"/>
    </row>
    <row r="400" spans="1:40" ht="12"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c r="AA400" s="22"/>
      <c r="AB400" s="22"/>
      <c r="AC400" s="22"/>
      <c r="AD400" s="22"/>
      <c r="AE400" s="22"/>
      <c r="AF400" s="22"/>
      <c r="AG400" s="22"/>
      <c r="AH400" s="22"/>
      <c r="AI400" s="22"/>
      <c r="AJ400" s="22"/>
      <c r="AK400" s="22"/>
      <c r="AL400" s="22"/>
      <c r="AM400" s="22"/>
      <c r="AN400" s="22"/>
    </row>
    <row r="401" spans="1:40" ht="12"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c r="AA401" s="22"/>
      <c r="AB401" s="22"/>
      <c r="AC401" s="22"/>
      <c r="AD401" s="22"/>
      <c r="AE401" s="22"/>
      <c r="AF401" s="22"/>
      <c r="AG401" s="22"/>
      <c r="AH401" s="22"/>
      <c r="AI401" s="22"/>
      <c r="AJ401" s="22"/>
      <c r="AK401" s="22"/>
      <c r="AL401" s="22"/>
      <c r="AM401" s="22"/>
      <c r="AN401" s="22"/>
    </row>
    <row r="402" spans="1:40" ht="12"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c r="AA402" s="22"/>
      <c r="AB402" s="22"/>
      <c r="AC402" s="22"/>
      <c r="AD402" s="22"/>
      <c r="AE402" s="22"/>
      <c r="AF402" s="22"/>
      <c r="AG402" s="22"/>
      <c r="AH402" s="22"/>
      <c r="AI402" s="22"/>
      <c r="AJ402" s="22"/>
      <c r="AK402" s="22"/>
      <c r="AL402" s="22"/>
      <c r="AM402" s="22"/>
      <c r="AN402" s="22"/>
    </row>
    <row r="403" spans="1:40" ht="12"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c r="AA403" s="22"/>
      <c r="AB403" s="22"/>
      <c r="AC403" s="22"/>
      <c r="AD403" s="22"/>
      <c r="AE403" s="22"/>
      <c r="AF403" s="22"/>
      <c r="AG403" s="22"/>
      <c r="AH403" s="22"/>
      <c r="AI403" s="22"/>
      <c r="AJ403" s="22"/>
      <c r="AK403" s="22"/>
      <c r="AL403" s="22"/>
      <c r="AM403" s="22"/>
      <c r="AN403" s="22"/>
    </row>
    <row r="404" spans="1:40" ht="12"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c r="AA404" s="22"/>
      <c r="AB404" s="22"/>
      <c r="AC404" s="22"/>
      <c r="AD404" s="22"/>
      <c r="AE404" s="22"/>
      <c r="AF404" s="22"/>
      <c r="AG404" s="22"/>
      <c r="AH404" s="22"/>
      <c r="AI404" s="22"/>
      <c r="AJ404" s="22"/>
      <c r="AK404" s="22"/>
      <c r="AL404" s="22"/>
      <c r="AM404" s="22"/>
      <c r="AN404" s="22"/>
    </row>
    <row r="405" spans="1:40" ht="12"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c r="AA405" s="22"/>
      <c r="AB405" s="22"/>
      <c r="AC405" s="22"/>
      <c r="AD405" s="22"/>
      <c r="AE405" s="22"/>
      <c r="AF405" s="22"/>
      <c r="AG405" s="22"/>
      <c r="AH405" s="22"/>
      <c r="AI405" s="22"/>
      <c r="AJ405" s="22"/>
      <c r="AK405" s="22"/>
      <c r="AL405" s="22"/>
      <c r="AM405" s="22"/>
      <c r="AN405" s="22"/>
    </row>
    <row r="406" spans="1:40" ht="12"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c r="AA406" s="22"/>
      <c r="AB406" s="22"/>
      <c r="AC406" s="22"/>
      <c r="AD406" s="22"/>
      <c r="AE406" s="22"/>
      <c r="AF406" s="22"/>
      <c r="AG406" s="22"/>
      <c r="AH406" s="22"/>
      <c r="AI406" s="22"/>
      <c r="AJ406" s="22"/>
      <c r="AK406" s="22"/>
      <c r="AL406" s="22"/>
      <c r="AM406" s="22"/>
      <c r="AN406" s="22"/>
    </row>
    <row r="407" spans="1:40" ht="12"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c r="AA407" s="22"/>
      <c r="AB407" s="22"/>
      <c r="AC407" s="22"/>
      <c r="AD407" s="22"/>
      <c r="AE407" s="22"/>
      <c r="AF407" s="22"/>
      <c r="AG407" s="22"/>
      <c r="AH407" s="22"/>
      <c r="AI407" s="22"/>
      <c r="AJ407" s="22"/>
      <c r="AK407" s="22"/>
      <c r="AL407" s="22"/>
      <c r="AM407" s="22"/>
      <c r="AN407" s="22"/>
    </row>
    <row r="408" spans="1:40" ht="12"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c r="AA408" s="22"/>
      <c r="AB408" s="22"/>
      <c r="AC408" s="22"/>
      <c r="AD408" s="22"/>
      <c r="AE408" s="22"/>
      <c r="AF408" s="22"/>
      <c r="AG408" s="22"/>
      <c r="AH408" s="22"/>
      <c r="AI408" s="22"/>
      <c r="AJ408" s="22"/>
      <c r="AK408" s="22"/>
      <c r="AL408" s="22"/>
      <c r="AM408" s="22"/>
      <c r="AN408" s="22"/>
    </row>
    <row r="409" spans="1:40" ht="12"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c r="AA409" s="22"/>
      <c r="AB409" s="22"/>
      <c r="AC409" s="22"/>
      <c r="AD409" s="22"/>
      <c r="AE409" s="22"/>
      <c r="AF409" s="22"/>
      <c r="AG409" s="22"/>
      <c r="AH409" s="22"/>
      <c r="AI409" s="22"/>
      <c r="AJ409" s="22"/>
      <c r="AK409" s="22"/>
      <c r="AL409" s="22"/>
      <c r="AM409" s="22"/>
      <c r="AN409" s="22"/>
    </row>
    <row r="410" spans="1:40" ht="12"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c r="AA410" s="22"/>
      <c r="AB410" s="22"/>
      <c r="AC410" s="22"/>
      <c r="AD410" s="22"/>
      <c r="AE410" s="22"/>
      <c r="AF410" s="22"/>
      <c r="AG410" s="22"/>
      <c r="AH410" s="22"/>
      <c r="AI410" s="22"/>
      <c r="AJ410" s="22"/>
      <c r="AK410" s="22"/>
      <c r="AL410" s="22"/>
      <c r="AM410" s="22"/>
      <c r="AN410" s="22"/>
    </row>
    <row r="411" spans="1:40" ht="12"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c r="AA411" s="22"/>
      <c r="AB411" s="22"/>
      <c r="AC411" s="22"/>
      <c r="AD411" s="22"/>
      <c r="AE411" s="22"/>
      <c r="AF411" s="22"/>
      <c r="AG411" s="22"/>
      <c r="AH411" s="22"/>
      <c r="AI411" s="22"/>
      <c r="AJ411" s="22"/>
      <c r="AK411" s="22"/>
      <c r="AL411" s="22"/>
      <c r="AM411" s="22"/>
      <c r="AN411" s="22"/>
    </row>
    <row r="412" spans="1:40" ht="12"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c r="AA412" s="22"/>
      <c r="AB412" s="22"/>
      <c r="AC412" s="22"/>
      <c r="AD412" s="22"/>
      <c r="AE412" s="22"/>
      <c r="AF412" s="22"/>
      <c r="AG412" s="22"/>
      <c r="AH412" s="22"/>
      <c r="AI412" s="22"/>
      <c r="AJ412" s="22"/>
      <c r="AK412" s="22"/>
      <c r="AL412" s="22"/>
      <c r="AM412" s="22"/>
      <c r="AN412" s="22"/>
    </row>
    <row r="413" spans="1:40" ht="12"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c r="AA413" s="22"/>
      <c r="AB413" s="22"/>
      <c r="AC413" s="22"/>
      <c r="AD413" s="22"/>
      <c r="AE413" s="22"/>
      <c r="AF413" s="22"/>
      <c r="AG413" s="22"/>
      <c r="AH413" s="22"/>
      <c r="AI413" s="22"/>
      <c r="AJ413" s="22"/>
      <c r="AK413" s="22"/>
      <c r="AL413" s="22"/>
      <c r="AM413" s="22"/>
      <c r="AN413" s="22"/>
    </row>
    <row r="414" spans="1:40" ht="12"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c r="AA414" s="22"/>
      <c r="AB414" s="22"/>
      <c r="AC414" s="22"/>
      <c r="AD414" s="22"/>
      <c r="AE414" s="22"/>
      <c r="AF414" s="22"/>
      <c r="AG414" s="22"/>
      <c r="AH414" s="22"/>
      <c r="AI414" s="22"/>
      <c r="AJ414" s="22"/>
      <c r="AK414" s="22"/>
      <c r="AL414" s="22"/>
      <c r="AM414" s="22"/>
      <c r="AN414" s="22"/>
    </row>
    <row r="415" spans="1:40" ht="12"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c r="AA415" s="22"/>
      <c r="AB415" s="22"/>
      <c r="AC415" s="22"/>
      <c r="AD415" s="22"/>
      <c r="AE415" s="22"/>
      <c r="AF415" s="22"/>
      <c r="AG415" s="22"/>
      <c r="AH415" s="22"/>
      <c r="AI415" s="22"/>
      <c r="AJ415" s="22"/>
      <c r="AK415" s="22"/>
      <c r="AL415" s="22"/>
      <c r="AM415" s="22"/>
      <c r="AN415" s="22"/>
    </row>
    <row r="416" spans="1:40" ht="12"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c r="AA416" s="22"/>
      <c r="AB416" s="22"/>
      <c r="AC416" s="22"/>
      <c r="AD416" s="22"/>
      <c r="AE416" s="22"/>
      <c r="AF416" s="22"/>
      <c r="AG416" s="22"/>
      <c r="AH416" s="22"/>
      <c r="AI416" s="22"/>
      <c r="AJ416" s="22"/>
      <c r="AK416" s="22"/>
      <c r="AL416" s="22"/>
      <c r="AM416" s="22"/>
      <c r="AN416" s="22"/>
    </row>
    <row r="417" spans="1:40" ht="12"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c r="AA417" s="22"/>
      <c r="AB417" s="22"/>
      <c r="AC417" s="22"/>
      <c r="AD417" s="22"/>
      <c r="AE417" s="22"/>
      <c r="AF417" s="22"/>
      <c r="AG417" s="22"/>
      <c r="AH417" s="22"/>
      <c r="AI417" s="22"/>
      <c r="AJ417" s="22"/>
      <c r="AK417" s="22"/>
      <c r="AL417" s="22"/>
      <c r="AM417" s="22"/>
      <c r="AN417" s="22"/>
    </row>
    <row r="418" spans="1:40" ht="12"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c r="AA418" s="22"/>
      <c r="AB418" s="22"/>
      <c r="AC418" s="22"/>
      <c r="AD418" s="22"/>
      <c r="AE418" s="22"/>
      <c r="AF418" s="22"/>
      <c r="AG418" s="22"/>
      <c r="AH418" s="22"/>
      <c r="AI418" s="22"/>
      <c r="AJ418" s="22"/>
      <c r="AK418" s="22"/>
      <c r="AL418" s="22"/>
      <c r="AM418" s="22"/>
      <c r="AN418" s="22"/>
    </row>
    <row r="419" spans="1:40" ht="12"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c r="AA419" s="22"/>
      <c r="AB419" s="22"/>
      <c r="AC419" s="22"/>
      <c r="AD419" s="22"/>
      <c r="AE419" s="22"/>
      <c r="AF419" s="22"/>
      <c r="AG419" s="22"/>
      <c r="AH419" s="22"/>
      <c r="AI419" s="22"/>
      <c r="AJ419" s="22"/>
      <c r="AK419" s="22"/>
      <c r="AL419" s="22"/>
      <c r="AM419" s="22"/>
      <c r="AN419" s="22"/>
    </row>
    <row r="420" spans="1:40" ht="12"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c r="AA420" s="22"/>
      <c r="AB420" s="22"/>
      <c r="AC420" s="22"/>
      <c r="AD420" s="22"/>
      <c r="AE420" s="22"/>
      <c r="AF420" s="22"/>
      <c r="AG420" s="22"/>
      <c r="AH420" s="22"/>
      <c r="AI420" s="22"/>
      <c r="AJ420" s="22"/>
      <c r="AK420" s="22"/>
      <c r="AL420" s="22"/>
      <c r="AM420" s="22"/>
      <c r="AN420" s="22"/>
    </row>
    <row r="421" spans="1:40" ht="12"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c r="AA421" s="22"/>
      <c r="AB421" s="22"/>
      <c r="AC421" s="22"/>
      <c r="AD421" s="22"/>
      <c r="AE421" s="22"/>
      <c r="AF421" s="22"/>
      <c r="AG421" s="22"/>
      <c r="AH421" s="22"/>
      <c r="AI421" s="22"/>
      <c r="AJ421" s="22"/>
      <c r="AK421" s="22"/>
      <c r="AL421" s="22"/>
      <c r="AM421" s="22"/>
      <c r="AN421" s="22"/>
    </row>
    <row r="422" spans="1:40" ht="12"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c r="AA422" s="22"/>
      <c r="AB422" s="22"/>
      <c r="AC422" s="22"/>
      <c r="AD422" s="22"/>
      <c r="AE422" s="22"/>
      <c r="AF422" s="22"/>
      <c r="AG422" s="22"/>
      <c r="AH422" s="22"/>
      <c r="AI422" s="22"/>
      <c r="AJ422" s="22"/>
      <c r="AK422" s="22"/>
      <c r="AL422" s="22"/>
      <c r="AM422" s="22"/>
      <c r="AN422" s="22"/>
    </row>
    <row r="423" spans="1:40" ht="12"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c r="AA423" s="22"/>
      <c r="AB423" s="22"/>
      <c r="AC423" s="22"/>
      <c r="AD423" s="22"/>
      <c r="AE423" s="22"/>
      <c r="AF423" s="22"/>
      <c r="AG423" s="22"/>
      <c r="AH423" s="22"/>
      <c r="AI423" s="22"/>
      <c r="AJ423" s="22"/>
      <c r="AK423" s="22"/>
      <c r="AL423" s="22"/>
      <c r="AM423" s="22"/>
      <c r="AN423" s="22"/>
    </row>
    <row r="424" spans="1:40" ht="12"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c r="AA424" s="22"/>
      <c r="AB424" s="22"/>
      <c r="AC424" s="22"/>
      <c r="AD424" s="22"/>
      <c r="AE424" s="22"/>
      <c r="AF424" s="22"/>
      <c r="AG424" s="22"/>
      <c r="AH424" s="22"/>
      <c r="AI424" s="22"/>
      <c r="AJ424" s="22"/>
      <c r="AK424" s="22"/>
      <c r="AL424" s="22"/>
      <c r="AM424" s="22"/>
      <c r="AN424" s="22"/>
    </row>
    <row r="425" spans="1:40" ht="12"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c r="AA425" s="22"/>
      <c r="AB425" s="22"/>
      <c r="AC425" s="22"/>
      <c r="AD425" s="22"/>
      <c r="AE425" s="22"/>
      <c r="AF425" s="22"/>
      <c r="AG425" s="22"/>
      <c r="AH425" s="22"/>
      <c r="AI425" s="22"/>
      <c r="AJ425" s="22"/>
      <c r="AK425" s="22"/>
      <c r="AL425" s="22"/>
      <c r="AM425" s="22"/>
      <c r="AN425" s="22"/>
    </row>
    <row r="426" spans="1:40" ht="12"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c r="AA426" s="22"/>
      <c r="AB426" s="22"/>
      <c r="AC426" s="22"/>
      <c r="AD426" s="22"/>
      <c r="AE426" s="22"/>
      <c r="AF426" s="22"/>
      <c r="AG426" s="22"/>
      <c r="AH426" s="22"/>
      <c r="AI426" s="22"/>
      <c r="AJ426" s="22"/>
      <c r="AK426" s="22"/>
      <c r="AL426" s="22"/>
      <c r="AM426" s="22"/>
      <c r="AN426" s="22"/>
    </row>
    <row r="427" spans="1:40" ht="12"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c r="AA427" s="22"/>
      <c r="AB427" s="22"/>
      <c r="AC427" s="22"/>
      <c r="AD427" s="22"/>
      <c r="AE427" s="22"/>
      <c r="AF427" s="22"/>
      <c r="AG427" s="22"/>
      <c r="AH427" s="22"/>
      <c r="AI427" s="22"/>
      <c r="AJ427" s="22"/>
      <c r="AK427" s="22"/>
      <c r="AL427" s="22"/>
      <c r="AM427" s="22"/>
      <c r="AN427" s="22"/>
    </row>
    <row r="428" spans="1:40" ht="12"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c r="AA428" s="22"/>
      <c r="AB428" s="22"/>
      <c r="AC428" s="22"/>
      <c r="AD428" s="22"/>
      <c r="AE428" s="22"/>
      <c r="AF428" s="22"/>
      <c r="AG428" s="22"/>
      <c r="AH428" s="22"/>
      <c r="AI428" s="22"/>
      <c r="AJ428" s="22"/>
      <c r="AK428" s="22"/>
      <c r="AL428" s="22"/>
      <c r="AM428" s="22"/>
      <c r="AN428" s="22"/>
    </row>
    <row r="429" spans="1:40" ht="12"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c r="AA429" s="22"/>
      <c r="AB429" s="22"/>
      <c r="AC429" s="22"/>
      <c r="AD429" s="22"/>
      <c r="AE429" s="22"/>
      <c r="AF429" s="22"/>
      <c r="AG429" s="22"/>
      <c r="AH429" s="22"/>
      <c r="AI429" s="22"/>
      <c r="AJ429" s="22"/>
      <c r="AK429" s="22"/>
      <c r="AL429" s="22"/>
      <c r="AM429" s="22"/>
      <c r="AN429" s="22"/>
    </row>
    <row r="430" spans="1:40" ht="12"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c r="AA430" s="22"/>
      <c r="AB430" s="22"/>
      <c r="AC430" s="22"/>
      <c r="AD430" s="22"/>
      <c r="AE430" s="22"/>
      <c r="AF430" s="22"/>
      <c r="AG430" s="22"/>
      <c r="AH430" s="22"/>
      <c r="AI430" s="22"/>
      <c r="AJ430" s="22"/>
      <c r="AK430" s="22"/>
      <c r="AL430" s="22"/>
      <c r="AM430" s="22"/>
      <c r="AN430" s="22"/>
    </row>
    <row r="431" spans="1:40" ht="12"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c r="AA431" s="22"/>
      <c r="AB431" s="22"/>
      <c r="AC431" s="22"/>
      <c r="AD431" s="22"/>
      <c r="AE431" s="22"/>
      <c r="AF431" s="22"/>
      <c r="AG431" s="22"/>
      <c r="AH431" s="22"/>
      <c r="AI431" s="22"/>
      <c r="AJ431" s="22"/>
      <c r="AK431" s="22"/>
      <c r="AL431" s="22"/>
      <c r="AM431" s="22"/>
      <c r="AN431" s="22"/>
    </row>
    <row r="432" spans="1:40" ht="12"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c r="AA432" s="22"/>
      <c r="AB432" s="22"/>
      <c r="AC432" s="22"/>
      <c r="AD432" s="22"/>
      <c r="AE432" s="22"/>
      <c r="AF432" s="22"/>
      <c r="AG432" s="22"/>
      <c r="AH432" s="22"/>
      <c r="AI432" s="22"/>
      <c r="AJ432" s="22"/>
      <c r="AK432" s="22"/>
      <c r="AL432" s="22"/>
      <c r="AM432" s="22"/>
      <c r="AN432" s="22"/>
    </row>
    <row r="433" spans="1:40" ht="12"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c r="AA433" s="22"/>
      <c r="AB433" s="22"/>
      <c r="AC433" s="22"/>
      <c r="AD433" s="22"/>
      <c r="AE433" s="22"/>
      <c r="AF433" s="22"/>
      <c r="AG433" s="22"/>
      <c r="AH433" s="22"/>
      <c r="AI433" s="22"/>
      <c r="AJ433" s="22"/>
      <c r="AK433" s="22"/>
      <c r="AL433" s="22"/>
      <c r="AM433" s="22"/>
      <c r="AN433" s="22"/>
    </row>
    <row r="434" spans="1:40" ht="12"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c r="AA434" s="22"/>
      <c r="AB434" s="22"/>
      <c r="AC434" s="22"/>
      <c r="AD434" s="22"/>
      <c r="AE434" s="22"/>
      <c r="AF434" s="22"/>
      <c r="AG434" s="22"/>
      <c r="AH434" s="22"/>
      <c r="AI434" s="22"/>
      <c r="AJ434" s="22"/>
      <c r="AK434" s="22"/>
      <c r="AL434" s="22"/>
      <c r="AM434" s="22"/>
      <c r="AN434" s="22"/>
    </row>
    <row r="435" spans="1:40" ht="12"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c r="AA435" s="22"/>
      <c r="AB435" s="22"/>
      <c r="AC435" s="22"/>
      <c r="AD435" s="22"/>
      <c r="AE435" s="22"/>
      <c r="AF435" s="22"/>
      <c r="AG435" s="22"/>
      <c r="AH435" s="22"/>
      <c r="AI435" s="22"/>
      <c r="AJ435" s="22"/>
      <c r="AK435" s="22"/>
      <c r="AL435" s="22"/>
      <c r="AM435" s="22"/>
      <c r="AN435" s="22"/>
    </row>
    <row r="436" spans="1:40" ht="12"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c r="AA436" s="22"/>
      <c r="AB436" s="22"/>
      <c r="AC436" s="22"/>
      <c r="AD436" s="22"/>
      <c r="AE436" s="22"/>
      <c r="AF436" s="22"/>
      <c r="AG436" s="22"/>
      <c r="AH436" s="22"/>
      <c r="AI436" s="22"/>
      <c r="AJ436" s="22"/>
      <c r="AK436" s="22"/>
      <c r="AL436" s="22"/>
      <c r="AM436" s="22"/>
      <c r="AN436" s="22"/>
    </row>
    <row r="437" spans="1:40" ht="12"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c r="AA437" s="22"/>
      <c r="AB437" s="22"/>
      <c r="AC437" s="22"/>
      <c r="AD437" s="22"/>
      <c r="AE437" s="22"/>
      <c r="AF437" s="22"/>
      <c r="AG437" s="22"/>
      <c r="AH437" s="22"/>
      <c r="AI437" s="22"/>
      <c r="AJ437" s="22"/>
      <c r="AK437" s="22"/>
      <c r="AL437" s="22"/>
      <c r="AM437" s="22"/>
      <c r="AN437" s="22"/>
    </row>
    <row r="438" spans="1:40" ht="12"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c r="AA438" s="22"/>
      <c r="AB438" s="22"/>
      <c r="AC438" s="22"/>
      <c r="AD438" s="22"/>
      <c r="AE438" s="22"/>
      <c r="AF438" s="22"/>
      <c r="AG438" s="22"/>
      <c r="AH438" s="22"/>
      <c r="AI438" s="22"/>
      <c r="AJ438" s="22"/>
      <c r="AK438" s="22"/>
      <c r="AL438" s="22"/>
      <c r="AM438" s="22"/>
      <c r="AN438" s="22"/>
    </row>
    <row r="439" spans="1:40" ht="12"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c r="AA439" s="22"/>
      <c r="AB439" s="22"/>
      <c r="AC439" s="22"/>
      <c r="AD439" s="22"/>
      <c r="AE439" s="22"/>
      <c r="AF439" s="22"/>
      <c r="AG439" s="22"/>
      <c r="AH439" s="22"/>
      <c r="AI439" s="22"/>
      <c r="AJ439" s="22"/>
      <c r="AK439" s="22"/>
      <c r="AL439" s="22"/>
      <c r="AM439" s="22"/>
      <c r="AN439" s="22"/>
    </row>
    <row r="440" spans="1:40" ht="12"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c r="AA440" s="22"/>
      <c r="AB440" s="22"/>
      <c r="AC440" s="22"/>
      <c r="AD440" s="22"/>
      <c r="AE440" s="22"/>
      <c r="AF440" s="22"/>
      <c r="AG440" s="22"/>
      <c r="AH440" s="22"/>
      <c r="AI440" s="22"/>
      <c r="AJ440" s="22"/>
      <c r="AK440" s="22"/>
      <c r="AL440" s="22"/>
      <c r="AM440" s="22"/>
      <c r="AN440" s="22"/>
    </row>
    <row r="441" spans="1:40" ht="12"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c r="AA441" s="22"/>
      <c r="AB441" s="22"/>
      <c r="AC441" s="22"/>
      <c r="AD441" s="22"/>
      <c r="AE441" s="22"/>
      <c r="AF441" s="22"/>
      <c r="AG441" s="22"/>
      <c r="AH441" s="22"/>
      <c r="AI441" s="22"/>
      <c r="AJ441" s="22"/>
      <c r="AK441" s="22"/>
      <c r="AL441" s="22"/>
      <c r="AM441" s="22"/>
      <c r="AN441" s="22"/>
    </row>
    <row r="442" spans="1:40" ht="12"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c r="AA442" s="22"/>
      <c r="AB442" s="22"/>
      <c r="AC442" s="22"/>
      <c r="AD442" s="22"/>
      <c r="AE442" s="22"/>
      <c r="AF442" s="22"/>
      <c r="AG442" s="22"/>
      <c r="AH442" s="22"/>
      <c r="AI442" s="22"/>
      <c r="AJ442" s="22"/>
      <c r="AK442" s="22"/>
      <c r="AL442" s="22"/>
      <c r="AM442" s="22"/>
      <c r="AN442" s="22"/>
    </row>
    <row r="443" spans="1:40" ht="12"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c r="AA443" s="22"/>
      <c r="AB443" s="22"/>
      <c r="AC443" s="22"/>
      <c r="AD443" s="22"/>
      <c r="AE443" s="22"/>
      <c r="AF443" s="22"/>
      <c r="AG443" s="22"/>
      <c r="AH443" s="22"/>
      <c r="AI443" s="22"/>
      <c r="AJ443" s="22"/>
      <c r="AK443" s="22"/>
      <c r="AL443" s="22"/>
      <c r="AM443" s="22"/>
      <c r="AN443" s="22"/>
    </row>
    <row r="444" spans="1:40" ht="12"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c r="AA444" s="22"/>
      <c r="AB444" s="22"/>
      <c r="AC444" s="22"/>
      <c r="AD444" s="22"/>
      <c r="AE444" s="22"/>
      <c r="AF444" s="22"/>
      <c r="AG444" s="22"/>
      <c r="AH444" s="22"/>
      <c r="AI444" s="22"/>
      <c r="AJ444" s="22"/>
      <c r="AK444" s="22"/>
      <c r="AL444" s="22"/>
      <c r="AM444" s="22"/>
      <c r="AN444" s="22"/>
    </row>
    <row r="445" spans="1:40" ht="12"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c r="AA445" s="22"/>
      <c r="AB445" s="22"/>
      <c r="AC445" s="22"/>
      <c r="AD445" s="22"/>
      <c r="AE445" s="22"/>
      <c r="AF445" s="22"/>
      <c r="AG445" s="22"/>
      <c r="AH445" s="22"/>
      <c r="AI445" s="22"/>
      <c r="AJ445" s="22"/>
      <c r="AK445" s="22"/>
      <c r="AL445" s="22"/>
      <c r="AM445" s="22"/>
      <c r="AN445" s="22"/>
    </row>
    <row r="446" spans="1:40" ht="12"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c r="AA446" s="22"/>
      <c r="AB446" s="22"/>
      <c r="AC446" s="22"/>
      <c r="AD446" s="22"/>
      <c r="AE446" s="22"/>
      <c r="AF446" s="22"/>
      <c r="AG446" s="22"/>
      <c r="AH446" s="22"/>
      <c r="AI446" s="22"/>
      <c r="AJ446" s="22"/>
      <c r="AK446" s="22"/>
      <c r="AL446" s="22"/>
      <c r="AM446" s="22"/>
      <c r="AN446" s="22"/>
    </row>
    <row r="447" spans="1:40" ht="12"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c r="AA447" s="22"/>
      <c r="AB447" s="22"/>
      <c r="AC447" s="22"/>
      <c r="AD447" s="22"/>
      <c r="AE447" s="22"/>
      <c r="AF447" s="22"/>
      <c r="AG447" s="22"/>
      <c r="AH447" s="22"/>
      <c r="AI447" s="22"/>
      <c r="AJ447" s="22"/>
      <c r="AK447" s="22"/>
      <c r="AL447" s="22"/>
      <c r="AM447" s="22"/>
      <c r="AN447" s="22"/>
    </row>
    <row r="448" spans="1:40" ht="12"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c r="AA448" s="22"/>
      <c r="AB448" s="22"/>
      <c r="AC448" s="22"/>
      <c r="AD448" s="22"/>
      <c r="AE448" s="22"/>
      <c r="AF448" s="22"/>
      <c r="AG448" s="22"/>
      <c r="AH448" s="22"/>
      <c r="AI448" s="22"/>
      <c r="AJ448" s="22"/>
      <c r="AK448" s="22"/>
      <c r="AL448" s="22"/>
      <c r="AM448" s="22"/>
      <c r="AN448" s="22"/>
    </row>
    <row r="449" spans="1:40" ht="12"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c r="AA449" s="22"/>
      <c r="AB449" s="22"/>
      <c r="AC449" s="22"/>
      <c r="AD449" s="22"/>
      <c r="AE449" s="22"/>
      <c r="AF449" s="22"/>
      <c r="AG449" s="22"/>
      <c r="AH449" s="22"/>
      <c r="AI449" s="22"/>
      <c r="AJ449" s="22"/>
      <c r="AK449" s="22"/>
      <c r="AL449" s="22"/>
      <c r="AM449" s="22"/>
      <c r="AN449" s="22"/>
    </row>
    <row r="450" spans="1:40" ht="12"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c r="AA450" s="22"/>
      <c r="AB450" s="22"/>
      <c r="AC450" s="22"/>
      <c r="AD450" s="22"/>
      <c r="AE450" s="22"/>
      <c r="AF450" s="22"/>
      <c r="AG450" s="22"/>
      <c r="AH450" s="22"/>
      <c r="AI450" s="22"/>
      <c r="AJ450" s="22"/>
      <c r="AK450" s="22"/>
      <c r="AL450" s="22"/>
      <c r="AM450" s="22"/>
      <c r="AN450" s="22"/>
    </row>
    <row r="451" spans="1:40" ht="12"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c r="AA451" s="22"/>
      <c r="AB451" s="22"/>
      <c r="AC451" s="22"/>
      <c r="AD451" s="22"/>
      <c r="AE451" s="22"/>
      <c r="AF451" s="22"/>
      <c r="AG451" s="22"/>
      <c r="AH451" s="22"/>
      <c r="AI451" s="22"/>
      <c r="AJ451" s="22"/>
      <c r="AK451" s="22"/>
      <c r="AL451" s="22"/>
      <c r="AM451" s="22"/>
      <c r="AN451" s="22"/>
    </row>
    <row r="452" spans="1:40" ht="12"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c r="AA452" s="22"/>
      <c r="AB452" s="22"/>
      <c r="AC452" s="22"/>
      <c r="AD452" s="22"/>
      <c r="AE452" s="22"/>
      <c r="AF452" s="22"/>
      <c r="AG452" s="22"/>
      <c r="AH452" s="22"/>
      <c r="AI452" s="22"/>
      <c r="AJ452" s="22"/>
      <c r="AK452" s="22"/>
      <c r="AL452" s="22"/>
      <c r="AM452" s="22"/>
      <c r="AN452" s="22"/>
    </row>
    <row r="453" spans="1:40" ht="12"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c r="AA453" s="22"/>
      <c r="AB453" s="22"/>
      <c r="AC453" s="22"/>
      <c r="AD453" s="22"/>
      <c r="AE453" s="22"/>
      <c r="AF453" s="22"/>
      <c r="AG453" s="22"/>
      <c r="AH453" s="22"/>
      <c r="AI453" s="22"/>
      <c r="AJ453" s="22"/>
      <c r="AK453" s="22"/>
      <c r="AL453" s="22"/>
      <c r="AM453" s="22"/>
      <c r="AN453" s="22"/>
    </row>
    <row r="454" spans="1:40" ht="12"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c r="AA454" s="22"/>
      <c r="AB454" s="22"/>
      <c r="AC454" s="22"/>
      <c r="AD454" s="22"/>
      <c r="AE454" s="22"/>
      <c r="AF454" s="22"/>
      <c r="AG454" s="22"/>
      <c r="AH454" s="22"/>
      <c r="AI454" s="22"/>
      <c r="AJ454" s="22"/>
      <c r="AK454" s="22"/>
      <c r="AL454" s="22"/>
      <c r="AM454" s="22"/>
      <c r="AN454" s="22"/>
    </row>
    <row r="455" spans="1:40" ht="12"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c r="AA455" s="22"/>
      <c r="AB455" s="22"/>
      <c r="AC455" s="22"/>
      <c r="AD455" s="22"/>
      <c r="AE455" s="22"/>
      <c r="AF455" s="22"/>
      <c r="AG455" s="22"/>
      <c r="AH455" s="22"/>
      <c r="AI455" s="22"/>
      <c r="AJ455" s="22"/>
      <c r="AK455" s="22"/>
      <c r="AL455" s="22"/>
      <c r="AM455" s="22"/>
      <c r="AN455" s="22"/>
    </row>
    <row r="456" spans="1:40" ht="12"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c r="AA456" s="22"/>
      <c r="AB456" s="22"/>
      <c r="AC456" s="22"/>
      <c r="AD456" s="22"/>
      <c r="AE456" s="22"/>
      <c r="AF456" s="22"/>
      <c r="AG456" s="22"/>
      <c r="AH456" s="22"/>
      <c r="AI456" s="22"/>
      <c r="AJ456" s="22"/>
      <c r="AK456" s="22"/>
      <c r="AL456" s="22"/>
      <c r="AM456" s="22"/>
      <c r="AN456" s="22"/>
    </row>
    <row r="457" spans="1:40" ht="12"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c r="AA457" s="22"/>
      <c r="AB457" s="22"/>
      <c r="AC457" s="22"/>
      <c r="AD457" s="22"/>
      <c r="AE457" s="22"/>
      <c r="AF457" s="22"/>
      <c r="AG457" s="22"/>
      <c r="AH457" s="22"/>
      <c r="AI457" s="22"/>
      <c r="AJ457" s="22"/>
      <c r="AK457" s="22"/>
      <c r="AL457" s="22"/>
      <c r="AM457" s="22"/>
      <c r="AN457" s="22"/>
    </row>
    <row r="458" spans="1:40" ht="12"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c r="AA458" s="22"/>
      <c r="AB458" s="22"/>
      <c r="AC458" s="22"/>
      <c r="AD458" s="22"/>
      <c r="AE458" s="22"/>
      <c r="AF458" s="22"/>
      <c r="AG458" s="22"/>
      <c r="AH458" s="22"/>
      <c r="AI458" s="22"/>
      <c r="AJ458" s="22"/>
      <c r="AK458" s="22"/>
      <c r="AL458" s="22"/>
      <c r="AM458" s="22"/>
      <c r="AN458" s="22"/>
    </row>
    <row r="459" spans="1:40" ht="12"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c r="AA459" s="22"/>
      <c r="AB459" s="22"/>
      <c r="AC459" s="22"/>
      <c r="AD459" s="22"/>
      <c r="AE459" s="22"/>
      <c r="AF459" s="22"/>
      <c r="AG459" s="22"/>
      <c r="AH459" s="22"/>
      <c r="AI459" s="22"/>
      <c r="AJ459" s="22"/>
      <c r="AK459" s="22"/>
      <c r="AL459" s="22"/>
      <c r="AM459" s="22"/>
      <c r="AN459" s="22"/>
    </row>
    <row r="460" spans="1:40" ht="12"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c r="AA460" s="22"/>
      <c r="AB460" s="22"/>
      <c r="AC460" s="22"/>
      <c r="AD460" s="22"/>
      <c r="AE460" s="22"/>
      <c r="AF460" s="22"/>
      <c r="AG460" s="22"/>
      <c r="AH460" s="22"/>
      <c r="AI460" s="22"/>
      <c r="AJ460" s="22"/>
      <c r="AK460" s="22"/>
      <c r="AL460" s="22"/>
      <c r="AM460" s="22"/>
      <c r="AN460" s="22"/>
    </row>
    <row r="461" spans="1:40" ht="12"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c r="AA461" s="22"/>
      <c r="AB461" s="22"/>
      <c r="AC461" s="22"/>
      <c r="AD461" s="22"/>
      <c r="AE461" s="22"/>
      <c r="AF461" s="22"/>
      <c r="AG461" s="22"/>
      <c r="AH461" s="22"/>
      <c r="AI461" s="22"/>
      <c r="AJ461" s="22"/>
      <c r="AK461" s="22"/>
      <c r="AL461" s="22"/>
      <c r="AM461" s="22"/>
      <c r="AN461" s="22"/>
    </row>
    <row r="462" spans="1:40" ht="12"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c r="AA462" s="22"/>
      <c r="AB462" s="22"/>
      <c r="AC462" s="22"/>
      <c r="AD462" s="22"/>
      <c r="AE462" s="22"/>
      <c r="AF462" s="22"/>
      <c r="AG462" s="22"/>
      <c r="AH462" s="22"/>
      <c r="AI462" s="22"/>
      <c r="AJ462" s="22"/>
      <c r="AK462" s="22"/>
      <c r="AL462" s="22"/>
      <c r="AM462" s="22"/>
      <c r="AN462" s="22"/>
    </row>
    <row r="463" spans="1:40" ht="12"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c r="AA463" s="22"/>
      <c r="AB463" s="22"/>
      <c r="AC463" s="22"/>
      <c r="AD463" s="22"/>
      <c r="AE463" s="22"/>
      <c r="AF463" s="22"/>
      <c r="AG463" s="22"/>
      <c r="AH463" s="22"/>
      <c r="AI463" s="22"/>
      <c r="AJ463" s="22"/>
      <c r="AK463" s="22"/>
      <c r="AL463" s="22"/>
      <c r="AM463" s="22"/>
      <c r="AN463" s="22"/>
    </row>
    <row r="464" spans="1:40" ht="12"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c r="AA464" s="22"/>
      <c r="AB464" s="22"/>
      <c r="AC464" s="22"/>
      <c r="AD464" s="22"/>
      <c r="AE464" s="22"/>
      <c r="AF464" s="22"/>
      <c r="AG464" s="22"/>
      <c r="AH464" s="22"/>
      <c r="AI464" s="22"/>
      <c r="AJ464" s="22"/>
      <c r="AK464" s="22"/>
      <c r="AL464" s="22"/>
      <c r="AM464" s="22"/>
      <c r="AN464" s="22"/>
    </row>
    <row r="465" spans="1:40" ht="12"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c r="AA465" s="22"/>
      <c r="AB465" s="22"/>
      <c r="AC465" s="22"/>
      <c r="AD465" s="22"/>
      <c r="AE465" s="22"/>
      <c r="AF465" s="22"/>
      <c r="AG465" s="22"/>
      <c r="AH465" s="22"/>
      <c r="AI465" s="22"/>
      <c r="AJ465" s="22"/>
      <c r="AK465" s="22"/>
      <c r="AL465" s="22"/>
      <c r="AM465" s="22"/>
      <c r="AN465" s="22"/>
    </row>
    <row r="466" spans="1:40" ht="12"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c r="AA466" s="22"/>
      <c r="AB466" s="22"/>
      <c r="AC466" s="22"/>
      <c r="AD466" s="22"/>
      <c r="AE466" s="22"/>
      <c r="AF466" s="22"/>
      <c r="AG466" s="22"/>
      <c r="AH466" s="22"/>
      <c r="AI466" s="22"/>
      <c r="AJ466" s="22"/>
      <c r="AK466" s="22"/>
      <c r="AL466" s="22"/>
      <c r="AM466" s="22"/>
      <c r="AN466" s="22"/>
    </row>
    <row r="467" spans="1:40" ht="12"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c r="AA467" s="22"/>
      <c r="AB467" s="22"/>
      <c r="AC467" s="22"/>
      <c r="AD467" s="22"/>
      <c r="AE467" s="22"/>
      <c r="AF467" s="22"/>
      <c r="AG467" s="22"/>
      <c r="AH467" s="22"/>
      <c r="AI467" s="22"/>
      <c r="AJ467" s="22"/>
      <c r="AK467" s="22"/>
      <c r="AL467" s="22"/>
      <c r="AM467" s="22"/>
      <c r="AN467" s="22"/>
    </row>
    <row r="468" spans="1:40" ht="12"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c r="AA468" s="22"/>
      <c r="AB468" s="22"/>
      <c r="AC468" s="22"/>
      <c r="AD468" s="22"/>
      <c r="AE468" s="22"/>
      <c r="AF468" s="22"/>
      <c r="AG468" s="22"/>
      <c r="AH468" s="22"/>
      <c r="AI468" s="22"/>
      <c r="AJ468" s="22"/>
      <c r="AK468" s="22"/>
      <c r="AL468" s="22"/>
      <c r="AM468" s="22"/>
      <c r="AN468" s="22"/>
    </row>
    <row r="469" spans="1:40" ht="12"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c r="AA469" s="22"/>
      <c r="AB469" s="22"/>
      <c r="AC469" s="22"/>
      <c r="AD469" s="22"/>
      <c r="AE469" s="22"/>
      <c r="AF469" s="22"/>
      <c r="AG469" s="22"/>
      <c r="AH469" s="22"/>
      <c r="AI469" s="22"/>
      <c r="AJ469" s="22"/>
      <c r="AK469" s="22"/>
      <c r="AL469" s="22"/>
      <c r="AM469" s="22"/>
      <c r="AN469" s="22"/>
    </row>
    <row r="470" spans="1:40" ht="12"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c r="AA470" s="22"/>
      <c r="AB470" s="22"/>
      <c r="AC470" s="22"/>
      <c r="AD470" s="22"/>
      <c r="AE470" s="22"/>
      <c r="AF470" s="22"/>
      <c r="AG470" s="22"/>
      <c r="AH470" s="22"/>
      <c r="AI470" s="22"/>
      <c r="AJ470" s="22"/>
      <c r="AK470" s="22"/>
      <c r="AL470" s="22"/>
      <c r="AM470" s="22"/>
      <c r="AN470" s="22"/>
    </row>
    <row r="471" spans="1:40" ht="12"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c r="AA471" s="22"/>
      <c r="AB471" s="22"/>
      <c r="AC471" s="22"/>
      <c r="AD471" s="22"/>
      <c r="AE471" s="22"/>
      <c r="AF471" s="22"/>
      <c r="AG471" s="22"/>
      <c r="AH471" s="22"/>
      <c r="AI471" s="22"/>
      <c r="AJ471" s="22"/>
      <c r="AK471" s="22"/>
      <c r="AL471" s="22"/>
      <c r="AM471" s="22"/>
      <c r="AN471" s="22"/>
    </row>
    <row r="472" spans="1:40" ht="12"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c r="AA472" s="22"/>
      <c r="AB472" s="22"/>
      <c r="AC472" s="22"/>
      <c r="AD472" s="22"/>
      <c r="AE472" s="22"/>
      <c r="AF472" s="22"/>
      <c r="AG472" s="22"/>
      <c r="AH472" s="22"/>
      <c r="AI472" s="22"/>
      <c r="AJ472" s="22"/>
      <c r="AK472" s="22"/>
      <c r="AL472" s="22"/>
      <c r="AM472" s="22"/>
      <c r="AN472" s="22"/>
    </row>
    <row r="473" spans="1:40" ht="12"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c r="AA473" s="22"/>
      <c r="AB473" s="22"/>
      <c r="AC473" s="22"/>
      <c r="AD473" s="22"/>
      <c r="AE473" s="22"/>
      <c r="AF473" s="22"/>
      <c r="AG473" s="22"/>
      <c r="AH473" s="22"/>
      <c r="AI473" s="22"/>
      <c r="AJ473" s="22"/>
      <c r="AK473" s="22"/>
      <c r="AL473" s="22"/>
      <c r="AM473" s="22"/>
      <c r="AN473" s="22"/>
    </row>
    <row r="474" spans="1:40" ht="12"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c r="AA474" s="22"/>
      <c r="AB474" s="22"/>
      <c r="AC474" s="22"/>
      <c r="AD474" s="22"/>
      <c r="AE474" s="22"/>
      <c r="AF474" s="22"/>
      <c r="AG474" s="22"/>
      <c r="AH474" s="22"/>
      <c r="AI474" s="22"/>
      <c r="AJ474" s="22"/>
      <c r="AK474" s="22"/>
      <c r="AL474" s="22"/>
      <c r="AM474" s="22"/>
      <c r="AN474" s="22"/>
    </row>
    <row r="475" spans="1:40" ht="12"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c r="AA475" s="22"/>
      <c r="AB475" s="22"/>
      <c r="AC475" s="22"/>
      <c r="AD475" s="22"/>
      <c r="AE475" s="22"/>
      <c r="AF475" s="22"/>
      <c r="AG475" s="22"/>
      <c r="AH475" s="22"/>
      <c r="AI475" s="22"/>
      <c r="AJ475" s="22"/>
      <c r="AK475" s="22"/>
      <c r="AL475" s="22"/>
      <c r="AM475" s="22"/>
      <c r="AN475" s="22"/>
    </row>
    <row r="476" spans="1:40" ht="12"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c r="AA476" s="22"/>
      <c r="AB476" s="22"/>
      <c r="AC476" s="22"/>
      <c r="AD476" s="22"/>
      <c r="AE476" s="22"/>
      <c r="AF476" s="22"/>
      <c r="AG476" s="22"/>
      <c r="AH476" s="22"/>
      <c r="AI476" s="22"/>
      <c r="AJ476" s="22"/>
      <c r="AK476" s="22"/>
      <c r="AL476" s="22"/>
      <c r="AM476" s="22"/>
      <c r="AN476" s="22"/>
    </row>
    <row r="477" spans="1:40" ht="12"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c r="AA477" s="22"/>
      <c r="AB477" s="22"/>
      <c r="AC477" s="22"/>
      <c r="AD477" s="22"/>
      <c r="AE477" s="22"/>
      <c r="AF477" s="22"/>
      <c r="AG477" s="22"/>
      <c r="AH477" s="22"/>
      <c r="AI477" s="22"/>
      <c r="AJ477" s="22"/>
      <c r="AK477" s="22"/>
      <c r="AL477" s="22"/>
      <c r="AM477" s="22"/>
      <c r="AN477" s="22"/>
    </row>
    <row r="478" spans="1:40" ht="12"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c r="AA478" s="22"/>
      <c r="AB478" s="22"/>
      <c r="AC478" s="22"/>
      <c r="AD478" s="22"/>
      <c r="AE478" s="22"/>
      <c r="AF478" s="22"/>
      <c r="AG478" s="22"/>
      <c r="AH478" s="22"/>
      <c r="AI478" s="22"/>
      <c r="AJ478" s="22"/>
      <c r="AK478" s="22"/>
      <c r="AL478" s="22"/>
      <c r="AM478" s="22"/>
      <c r="AN478" s="22"/>
    </row>
    <row r="479" spans="1:40" ht="12"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c r="AA479" s="22"/>
      <c r="AB479" s="22"/>
      <c r="AC479" s="22"/>
      <c r="AD479" s="22"/>
      <c r="AE479" s="22"/>
      <c r="AF479" s="22"/>
      <c r="AG479" s="22"/>
      <c r="AH479" s="22"/>
      <c r="AI479" s="22"/>
      <c r="AJ479" s="22"/>
      <c r="AK479" s="22"/>
      <c r="AL479" s="22"/>
      <c r="AM479" s="22"/>
      <c r="AN479" s="22"/>
    </row>
    <row r="480" spans="1:40" ht="12"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c r="AA480" s="22"/>
      <c r="AB480" s="22"/>
      <c r="AC480" s="22"/>
      <c r="AD480" s="22"/>
      <c r="AE480" s="22"/>
      <c r="AF480" s="22"/>
      <c r="AG480" s="22"/>
      <c r="AH480" s="22"/>
      <c r="AI480" s="22"/>
      <c r="AJ480" s="22"/>
      <c r="AK480" s="22"/>
      <c r="AL480" s="22"/>
      <c r="AM480" s="22"/>
      <c r="AN480" s="22"/>
    </row>
    <row r="481" spans="1:40" ht="12"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c r="AA481" s="22"/>
      <c r="AB481" s="22"/>
      <c r="AC481" s="22"/>
      <c r="AD481" s="22"/>
      <c r="AE481" s="22"/>
      <c r="AF481" s="22"/>
      <c r="AG481" s="22"/>
      <c r="AH481" s="22"/>
      <c r="AI481" s="22"/>
      <c r="AJ481" s="22"/>
      <c r="AK481" s="22"/>
      <c r="AL481" s="22"/>
      <c r="AM481" s="22"/>
      <c r="AN481" s="22"/>
    </row>
    <row r="482" spans="1:40" ht="12"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c r="AA482" s="22"/>
      <c r="AB482" s="22"/>
      <c r="AC482" s="22"/>
      <c r="AD482" s="22"/>
      <c r="AE482" s="22"/>
      <c r="AF482" s="22"/>
      <c r="AG482" s="22"/>
      <c r="AH482" s="22"/>
      <c r="AI482" s="22"/>
      <c r="AJ482" s="22"/>
      <c r="AK482" s="22"/>
      <c r="AL482" s="22"/>
      <c r="AM482" s="22"/>
      <c r="AN482" s="22"/>
    </row>
    <row r="483" spans="1:40" ht="12"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c r="AA483" s="22"/>
      <c r="AB483" s="22"/>
      <c r="AC483" s="22"/>
      <c r="AD483" s="22"/>
      <c r="AE483" s="22"/>
      <c r="AF483" s="22"/>
      <c r="AG483" s="22"/>
      <c r="AH483" s="22"/>
      <c r="AI483" s="22"/>
      <c r="AJ483" s="22"/>
      <c r="AK483" s="22"/>
      <c r="AL483" s="22"/>
      <c r="AM483" s="22"/>
      <c r="AN483" s="22"/>
    </row>
    <row r="484" spans="1:40" ht="12"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c r="AA484" s="22"/>
      <c r="AB484" s="22"/>
      <c r="AC484" s="22"/>
      <c r="AD484" s="22"/>
      <c r="AE484" s="22"/>
      <c r="AF484" s="22"/>
      <c r="AG484" s="22"/>
      <c r="AH484" s="22"/>
      <c r="AI484" s="22"/>
      <c r="AJ484" s="22"/>
      <c r="AK484" s="22"/>
      <c r="AL484" s="22"/>
      <c r="AM484" s="22"/>
      <c r="AN484" s="22"/>
    </row>
    <row r="485" spans="1:40" ht="12"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c r="AA485" s="22"/>
      <c r="AB485" s="22"/>
      <c r="AC485" s="22"/>
      <c r="AD485" s="22"/>
      <c r="AE485" s="22"/>
      <c r="AF485" s="22"/>
      <c r="AG485" s="22"/>
      <c r="AH485" s="22"/>
      <c r="AI485" s="22"/>
      <c r="AJ485" s="22"/>
      <c r="AK485" s="22"/>
      <c r="AL485" s="22"/>
      <c r="AM485" s="22"/>
      <c r="AN485" s="22"/>
    </row>
    <row r="486" spans="1:40" ht="12"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c r="AA486" s="22"/>
      <c r="AB486" s="22"/>
      <c r="AC486" s="22"/>
      <c r="AD486" s="22"/>
      <c r="AE486" s="22"/>
      <c r="AF486" s="22"/>
      <c r="AG486" s="22"/>
      <c r="AH486" s="22"/>
      <c r="AI486" s="22"/>
      <c r="AJ486" s="22"/>
      <c r="AK486" s="22"/>
      <c r="AL486" s="22"/>
      <c r="AM486" s="22"/>
      <c r="AN486" s="22"/>
    </row>
    <row r="487" spans="1:40" ht="12"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c r="AA487" s="22"/>
      <c r="AB487" s="22"/>
      <c r="AC487" s="22"/>
      <c r="AD487" s="22"/>
      <c r="AE487" s="22"/>
      <c r="AF487" s="22"/>
      <c r="AG487" s="22"/>
      <c r="AH487" s="22"/>
      <c r="AI487" s="22"/>
      <c r="AJ487" s="22"/>
      <c r="AK487" s="22"/>
      <c r="AL487" s="22"/>
      <c r="AM487" s="22"/>
      <c r="AN487" s="22"/>
    </row>
    <row r="488" spans="1:40" ht="12"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c r="AA488" s="22"/>
      <c r="AB488" s="22"/>
      <c r="AC488" s="22"/>
      <c r="AD488" s="22"/>
      <c r="AE488" s="22"/>
      <c r="AF488" s="22"/>
      <c r="AG488" s="22"/>
      <c r="AH488" s="22"/>
      <c r="AI488" s="22"/>
      <c r="AJ488" s="22"/>
      <c r="AK488" s="22"/>
      <c r="AL488" s="22"/>
      <c r="AM488" s="22"/>
      <c r="AN488" s="22"/>
    </row>
    <row r="489" spans="1:40" ht="12"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c r="AA489" s="22"/>
      <c r="AB489" s="22"/>
      <c r="AC489" s="22"/>
      <c r="AD489" s="22"/>
      <c r="AE489" s="22"/>
      <c r="AF489" s="22"/>
      <c r="AG489" s="22"/>
      <c r="AH489" s="22"/>
      <c r="AI489" s="22"/>
      <c r="AJ489" s="22"/>
      <c r="AK489" s="22"/>
      <c r="AL489" s="22"/>
      <c r="AM489" s="22"/>
      <c r="AN489" s="22"/>
    </row>
    <row r="490" spans="1:40" ht="12"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c r="AA490" s="22"/>
      <c r="AB490" s="22"/>
      <c r="AC490" s="22"/>
      <c r="AD490" s="22"/>
      <c r="AE490" s="22"/>
      <c r="AF490" s="22"/>
      <c r="AG490" s="22"/>
      <c r="AH490" s="22"/>
      <c r="AI490" s="22"/>
      <c r="AJ490" s="22"/>
      <c r="AK490" s="22"/>
      <c r="AL490" s="22"/>
      <c r="AM490" s="22"/>
      <c r="AN490" s="22"/>
    </row>
    <row r="491" spans="1:40" ht="12"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c r="AA491" s="22"/>
      <c r="AB491" s="22"/>
      <c r="AC491" s="22"/>
      <c r="AD491" s="22"/>
      <c r="AE491" s="22"/>
      <c r="AF491" s="22"/>
      <c r="AG491" s="22"/>
      <c r="AH491" s="22"/>
      <c r="AI491" s="22"/>
      <c r="AJ491" s="22"/>
      <c r="AK491" s="22"/>
      <c r="AL491" s="22"/>
      <c r="AM491" s="22"/>
      <c r="AN491" s="22"/>
    </row>
    <row r="492" spans="1:40" ht="12"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c r="AA492" s="22"/>
      <c r="AB492" s="22"/>
      <c r="AC492" s="22"/>
      <c r="AD492" s="22"/>
      <c r="AE492" s="22"/>
      <c r="AF492" s="22"/>
      <c r="AG492" s="22"/>
      <c r="AH492" s="22"/>
      <c r="AI492" s="22"/>
      <c r="AJ492" s="22"/>
      <c r="AK492" s="22"/>
      <c r="AL492" s="22"/>
      <c r="AM492" s="22"/>
      <c r="AN492" s="22"/>
    </row>
    <row r="493" spans="1:40" ht="12"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c r="AA493" s="22"/>
      <c r="AB493" s="22"/>
      <c r="AC493" s="22"/>
      <c r="AD493" s="22"/>
      <c r="AE493" s="22"/>
      <c r="AF493" s="22"/>
      <c r="AG493" s="22"/>
      <c r="AH493" s="22"/>
      <c r="AI493" s="22"/>
      <c r="AJ493" s="22"/>
      <c r="AK493" s="22"/>
      <c r="AL493" s="22"/>
      <c r="AM493" s="22"/>
      <c r="AN493" s="22"/>
    </row>
    <row r="494" spans="1:40" ht="12"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c r="AA494" s="22"/>
      <c r="AB494" s="22"/>
      <c r="AC494" s="22"/>
      <c r="AD494" s="22"/>
      <c r="AE494" s="22"/>
      <c r="AF494" s="22"/>
      <c r="AG494" s="22"/>
      <c r="AH494" s="22"/>
      <c r="AI494" s="22"/>
      <c r="AJ494" s="22"/>
      <c r="AK494" s="22"/>
      <c r="AL494" s="22"/>
      <c r="AM494" s="22"/>
      <c r="AN494" s="22"/>
    </row>
    <row r="495" spans="1:40" ht="12"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c r="AA495" s="22"/>
      <c r="AB495" s="22"/>
      <c r="AC495" s="22"/>
      <c r="AD495" s="22"/>
      <c r="AE495" s="22"/>
      <c r="AF495" s="22"/>
      <c r="AG495" s="22"/>
      <c r="AH495" s="22"/>
      <c r="AI495" s="22"/>
      <c r="AJ495" s="22"/>
      <c r="AK495" s="22"/>
      <c r="AL495" s="22"/>
      <c r="AM495" s="22"/>
      <c r="AN495" s="22"/>
    </row>
    <row r="496" spans="1:40" ht="12"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c r="AA496" s="22"/>
      <c r="AB496" s="22"/>
      <c r="AC496" s="22"/>
      <c r="AD496" s="22"/>
      <c r="AE496" s="22"/>
      <c r="AF496" s="22"/>
      <c r="AG496" s="22"/>
      <c r="AH496" s="22"/>
      <c r="AI496" s="22"/>
      <c r="AJ496" s="22"/>
      <c r="AK496" s="22"/>
      <c r="AL496" s="22"/>
      <c r="AM496" s="22"/>
      <c r="AN496" s="22"/>
    </row>
    <row r="497" spans="1:40" ht="12"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c r="AA497" s="22"/>
      <c r="AB497" s="22"/>
      <c r="AC497" s="22"/>
      <c r="AD497" s="22"/>
      <c r="AE497" s="22"/>
      <c r="AF497" s="22"/>
      <c r="AG497" s="22"/>
      <c r="AH497" s="22"/>
      <c r="AI497" s="22"/>
      <c r="AJ497" s="22"/>
      <c r="AK497" s="22"/>
      <c r="AL497" s="22"/>
      <c r="AM497" s="22"/>
      <c r="AN497" s="22"/>
    </row>
    <row r="498" spans="1:40" ht="12"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c r="AA498" s="22"/>
      <c r="AB498" s="22"/>
      <c r="AC498" s="22"/>
      <c r="AD498" s="22"/>
      <c r="AE498" s="22"/>
      <c r="AF498" s="22"/>
      <c r="AG498" s="22"/>
      <c r="AH498" s="22"/>
      <c r="AI498" s="22"/>
      <c r="AJ498" s="22"/>
      <c r="AK498" s="22"/>
      <c r="AL498" s="22"/>
      <c r="AM498" s="22"/>
      <c r="AN498" s="22"/>
    </row>
    <row r="499" spans="1:40" ht="12"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c r="AA499" s="22"/>
      <c r="AB499" s="22"/>
      <c r="AC499" s="22"/>
      <c r="AD499" s="22"/>
      <c r="AE499" s="22"/>
      <c r="AF499" s="22"/>
      <c r="AG499" s="22"/>
      <c r="AH499" s="22"/>
      <c r="AI499" s="22"/>
      <c r="AJ499" s="22"/>
      <c r="AK499" s="22"/>
      <c r="AL499" s="22"/>
      <c r="AM499" s="22"/>
      <c r="AN499" s="22"/>
    </row>
    <row r="500" spans="1:40" ht="12"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c r="AA500" s="22"/>
      <c r="AB500" s="22"/>
      <c r="AC500" s="22"/>
      <c r="AD500" s="22"/>
      <c r="AE500" s="22"/>
      <c r="AF500" s="22"/>
      <c r="AG500" s="22"/>
      <c r="AH500" s="22"/>
      <c r="AI500" s="22"/>
      <c r="AJ500" s="22"/>
      <c r="AK500" s="22"/>
      <c r="AL500" s="22"/>
      <c r="AM500" s="22"/>
      <c r="AN500" s="22"/>
    </row>
    <row r="501" spans="1:40" ht="12"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c r="AA501" s="22"/>
      <c r="AB501" s="22"/>
      <c r="AC501" s="22"/>
      <c r="AD501" s="22"/>
      <c r="AE501" s="22"/>
      <c r="AF501" s="22"/>
      <c r="AG501" s="22"/>
      <c r="AH501" s="22"/>
      <c r="AI501" s="22"/>
      <c r="AJ501" s="22"/>
      <c r="AK501" s="22"/>
      <c r="AL501" s="22"/>
      <c r="AM501" s="22"/>
      <c r="AN501" s="22"/>
    </row>
    <row r="502" spans="1:40" ht="12"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c r="AA502" s="22"/>
      <c r="AB502" s="22"/>
      <c r="AC502" s="22"/>
      <c r="AD502" s="22"/>
      <c r="AE502" s="22"/>
      <c r="AF502" s="22"/>
      <c r="AG502" s="22"/>
      <c r="AH502" s="22"/>
      <c r="AI502" s="22"/>
      <c r="AJ502" s="22"/>
      <c r="AK502" s="22"/>
      <c r="AL502" s="22"/>
      <c r="AM502" s="22"/>
      <c r="AN502" s="22"/>
    </row>
    <row r="503" spans="1:40" ht="12"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c r="AA503" s="22"/>
      <c r="AB503" s="22"/>
      <c r="AC503" s="22"/>
      <c r="AD503" s="22"/>
      <c r="AE503" s="22"/>
      <c r="AF503" s="22"/>
      <c r="AG503" s="22"/>
      <c r="AH503" s="22"/>
      <c r="AI503" s="22"/>
      <c r="AJ503" s="22"/>
      <c r="AK503" s="22"/>
      <c r="AL503" s="22"/>
      <c r="AM503" s="22"/>
      <c r="AN503" s="22"/>
    </row>
    <row r="504" spans="1:40" ht="12"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c r="AA504" s="22"/>
      <c r="AB504" s="22"/>
      <c r="AC504" s="22"/>
      <c r="AD504" s="22"/>
      <c r="AE504" s="22"/>
      <c r="AF504" s="22"/>
      <c r="AG504" s="22"/>
      <c r="AH504" s="22"/>
      <c r="AI504" s="22"/>
      <c r="AJ504" s="22"/>
      <c r="AK504" s="22"/>
      <c r="AL504" s="22"/>
      <c r="AM504" s="22"/>
      <c r="AN504" s="22"/>
    </row>
    <row r="505" spans="1:40" ht="12"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c r="AA505" s="22"/>
      <c r="AB505" s="22"/>
      <c r="AC505" s="22"/>
      <c r="AD505" s="22"/>
      <c r="AE505" s="22"/>
      <c r="AF505" s="22"/>
      <c r="AG505" s="22"/>
      <c r="AH505" s="22"/>
      <c r="AI505" s="22"/>
      <c r="AJ505" s="22"/>
      <c r="AK505" s="22"/>
      <c r="AL505" s="22"/>
      <c r="AM505" s="22"/>
      <c r="AN505" s="22"/>
    </row>
    <row r="506" spans="1:40" ht="12"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c r="AA506" s="22"/>
      <c r="AB506" s="22"/>
      <c r="AC506" s="22"/>
      <c r="AD506" s="22"/>
      <c r="AE506" s="22"/>
      <c r="AF506" s="22"/>
      <c r="AG506" s="22"/>
      <c r="AH506" s="22"/>
      <c r="AI506" s="22"/>
      <c r="AJ506" s="22"/>
      <c r="AK506" s="22"/>
      <c r="AL506" s="22"/>
      <c r="AM506" s="22"/>
      <c r="AN506" s="22"/>
    </row>
    <row r="507" spans="1:40" ht="12"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c r="AA507" s="22"/>
      <c r="AB507" s="22"/>
      <c r="AC507" s="22"/>
      <c r="AD507" s="22"/>
      <c r="AE507" s="22"/>
      <c r="AF507" s="22"/>
      <c r="AG507" s="22"/>
      <c r="AH507" s="22"/>
      <c r="AI507" s="22"/>
      <c r="AJ507" s="22"/>
      <c r="AK507" s="22"/>
      <c r="AL507" s="22"/>
      <c r="AM507" s="22"/>
      <c r="AN507" s="22"/>
    </row>
    <row r="508" spans="1:40" ht="12"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c r="AA508" s="22"/>
      <c r="AB508" s="22"/>
      <c r="AC508" s="22"/>
      <c r="AD508" s="22"/>
      <c r="AE508" s="22"/>
      <c r="AF508" s="22"/>
      <c r="AG508" s="22"/>
      <c r="AH508" s="22"/>
      <c r="AI508" s="22"/>
      <c r="AJ508" s="22"/>
      <c r="AK508" s="22"/>
      <c r="AL508" s="22"/>
      <c r="AM508" s="22"/>
      <c r="AN508" s="22"/>
    </row>
    <row r="509" spans="1:40" ht="12"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c r="AA509" s="22"/>
      <c r="AB509" s="22"/>
      <c r="AC509" s="22"/>
      <c r="AD509" s="22"/>
      <c r="AE509" s="22"/>
      <c r="AF509" s="22"/>
      <c r="AG509" s="22"/>
      <c r="AH509" s="22"/>
      <c r="AI509" s="22"/>
      <c r="AJ509" s="22"/>
      <c r="AK509" s="22"/>
      <c r="AL509" s="22"/>
      <c r="AM509" s="22"/>
      <c r="AN509" s="22"/>
    </row>
    <row r="510" spans="1:40" ht="12"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c r="AA510" s="22"/>
      <c r="AB510" s="22"/>
      <c r="AC510" s="22"/>
      <c r="AD510" s="22"/>
      <c r="AE510" s="22"/>
      <c r="AF510" s="22"/>
      <c r="AG510" s="22"/>
      <c r="AH510" s="22"/>
      <c r="AI510" s="22"/>
      <c r="AJ510" s="22"/>
      <c r="AK510" s="22"/>
      <c r="AL510" s="22"/>
      <c r="AM510" s="22"/>
      <c r="AN510" s="22"/>
    </row>
    <row r="511" spans="1:40" ht="12"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c r="AA511" s="22"/>
      <c r="AB511" s="22"/>
      <c r="AC511" s="22"/>
      <c r="AD511" s="22"/>
      <c r="AE511" s="22"/>
      <c r="AF511" s="22"/>
      <c r="AG511" s="22"/>
      <c r="AH511" s="22"/>
      <c r="AI511" s="22"/>
      <c r="AJ511" s="22"/>
      <c r="AK511" s="22"/>
      <c r="AL511" s="22"/>
      <c r="AM511" s="22"/>
      <c r="AN511" s="22"/>
    </row>
    <row r="512" spans="1:40" ht="12"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c r="AA512" s="22"/>
      <c r="AB512" s="22"/>
      <c r="AC512" s="22"/>
      <c r="AD512" s="22"/>
      <c r="AE512" s="22"/>
      <c r="AF512" s="22"/>
      <c r="AG512" s="22"/>
      <c r="AH512" s="22"/>
      <c r="AI512" s="22"/>
      <c r="AJ512" s="22"/>
      <c r="AK512" s="22"/>
      <c r="AL512" s="22"/>
      <c r="AM512" s="22"/>
      <c r="AN512" s="22"/>
    </row>
    <row r="513" spans="1:40" ht="12"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c r="AA513" s="22"/>
      <c r="AB513" s="22"/>
      <c r="AC513" s="22"/>
      <c r="AD513" s="22"/>
      <c r="AE513" s="22"/>
      <c r="AF513" s="22"/>
      <c r="AG513" s="22"/>
      <c r="AH513" s="22"/>
      <c r="AI513" s="22"/>
      <c r="AJ513" s="22"/>
      <c r="AK513" s="22"/>
      <c r="AL513" s="22"/>
      <c r="AM513" s="22"/>
      <c r="AN513" s="22"/>
    </row>
    <row r="514" spans="1:40" ht="12"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c r="AA514" s="22"/>
      <c r="AB514" s="22"/>
      <c r="AC514" s="22"/>
      <c r="AD514" s="22"/>
      <c r="AE514" s="22"/>
      <c r="AF514" s="22"/>
      <c r="AG514" s="22"/>
      <c r="AH514" s="22"/>
      <c r="AI514" s="22"/>
      <c r="AJ514" s="22"/>
      <c r="AK514" s="22"/>
      <c r="AL514" s="22"/>
      <c r="AM514" s="22"/>
      <c r="AN514" s="22"/>
    </row>
    <row r="515" spans="1:40" ht="12"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c r="AA515" s="22"/>
      <c r="AB515" s="22"/>
      <c r="AC515" s="22"/>
      <c r="AD515" s="22"/>
      <c r="AE515" s="22"/>
      <c r="AF515" s="22"/>
      <c r="AG515" s="22"/>
      <c r="AH515" s="22"/>
      <c r="AI515" s="22"/>
      <c r="AJ515" s="22"/>
      <c r="AK515" s="22"/>
      <c r="AL515" s="22"/>
      <c r="AM515" s="22"/>
      <c r="AN515" s="22"/>
    </row>
    <row r="516" spans="1:40" ht="12"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c r="AA516" s="22"/>
      <c r="AB516" s="22"/>
      <c r="AC516" s="22"/>
      <c r="AD516" s="22"/>
      <c r="AE516" s="22"/>
      <c r="AF516" s="22"/>
      <c r="AG516" s="22"/>
      <c r="AH516" s="22"/>
      <c r="AI516" s="22"/>
      <c r="AJ516" s="22"/>
      <c r="AK516" s="22"/>
      <c r="AL516" s="22"/>
      <c r="AM516" s="22"/>
      <c r="AN516" s="22"/>
    </row>
    <row r="517" spans="1:40" ht="12"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c r="AA517" s="22"/>
      <c r="AB517" s="22"/>
      <c r="AC517" s="22"/>
      <c r="AD517" s="22"/>
      <c r="AE517" s="22"/>
      <c r="AF517" s="22"/>
      <c r="AG517" s="22"/>
      <c r="AH517" s="22"/>
      <c r="AI517" s="22"/>
      <c r="AJ517" s="22"/>
      <c r="AK517" s="22"/>
      <c r="AL517" s="22"/>
      <c r="AM517" s="22"/>
      <c r="AN517" s="22"/>
    </row>
    <row r="518" spans="1:40" ht="12"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c r="AA518" s="22"/>
      <c r="AB518" s="22"/>
      <c r="AC518" s="22"/>
      <c r="AD518" s="22"/>
      <c r="AE518" s="22"/>
      <c r="AF518" s="22"/>
      <c r="AG518" s="22"/>
      <c r="AH518" s="22"/>
      <c r="AI518" s="22"/>
      <c r="AJ518" s="22"/>
      <c r="AK518" s="22"/>
      <c r="AL518" s="22"/>
      <c r="AM518" s="22"/>
      <c r="AN518" s="22"/>
    </row>
    <row r="519" spans="1:40" ht="12"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c r="AA519" s="22"/>
      <c r="AB519" s="22"/>
      <c r="AC519" s="22"/>
      <c r="AD519" s="22"/>
      <c r="AE519" s="22"/>
      <c r="AF519" s="22"/>
      <c r="AG519" s="22"/>
      <c r="AH519" s="22"/>
      <c r="AI519" s="22"/>
      <c r="AJ519" s="22"/>
      <c r="AK519" s="22"/>
      <c r="AL519" s="22"/>
      <c r="AM519" s="22"/>
      <c r="AN519" s="22"/>
    </row>
    <row r="520" spans="1:40" ht="12"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c r="AA520" s="22"/>
      <c r="AB520" s="22"/>
      <c r="AC520" s="22"/>
      <c r="AD520" s="22"/>
      <c r="AE520" s="22"/>
      <c r="AF520" s="22"/>
      <c r="AG520" s="22"/>
      <c r="AH520" s="22"/>
      <c r="AI520" s="22"/>
      <c r="AJ520" s="22"/>
      <c r="AK520" s="22"/>
      <c r="AL520" s="22"/>
      <c r="AM520" s="22"/>
      <c r="AN520" s="22"/>
    </row>
    <row r="521" spans="1:40" ht="12"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c r="AA521" s="22"/>
      <c r="AB521" s="22"/>
      <c r="AC521" s="22"/>
      <c r="AD521" s="22"/>
      <c r="AE521" s="22"/>
      <c r="AF521" s="22"/>
      <c r="AG521" s="22"/>
      <c r="AH521" s="22"/>
      <c r="AI521" s="22"/>
      <c r="AJ521" s="22"/>
      <c r="AK521" s="22"/>
      <c r="AL521" s="22"/>
      <c r="AM521" s="22"/>
      <c r="AN521" s="22"/>
    </row>
    <row r="522" spans="1:40" ht="12"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c r="AA522" s="22"/>
      <c r="AB522" s="22"/>
      <c r="AC522" s="22"/>
      <c r="AD522" s="22"/>
      <c r="AE522" s="22"/>
      <c r="AF522" s="22"/>
      <c r="AG522" s="22"/>
      <c r="AH522" s="22"/>
      <c r="AI522" s="22"/>
      <c r="AJ522" s="22"/>
      <c r="AK522" s="22"/>
      <c r="AL522" s="22"/>
      <c r="AM522" s="22"/>
      <c r="AN522" s="22"/>
    </row>
    <row r="523" spans="1:40" ht="12"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c r="AA523" s="22"/>
      <c r="AB523" s="22"/>
      <c r="AC523" s="22"/>
      <c r="AD523" s="22"/>
      <c r="AE523" s="22"/>
      <c r="AF523" s="22"/>
      <c r="AG523" s="22"/>
      <c r="AH523" s="22"/>
      <c r="AI523" s="22"/>
      <c r="AJ523" s="22"/>
      <c r="AK523" s="22"/>
      <c r="AL523" s="22"/>
      <c r="AM523" s="22"/>
      <c r="AN523" s="22"/>
    </row>
    <row r="524" spans="1:40" ht="12"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c r="AA524" s="22"/>
      <c r="AB524" s="22"/>
      <c r="AC524" s="22"/>
      <c r="AD524" s="22"/>
      <c r="AE524" s="22"/>
      <c r="AF524" s="22"/>
      <c r="AG524" s="22"/>
      <c r="AH524" s="22"/>
      <c r="AI524" s="22"/>
      <c r="AJ524" s="22"/>
      <c r="AK524" s="22"/>
      <c r="AL524" s="22"/>
      <c r="AM524" s="22"/>
      <c r="AN524" s="22"/>
    </row>
    <row r="525" spans="1:40" ht="12"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c r="AA525" s="22"/>
      <c r="AB525" s="22"/>
      <c r="AC525" s="22"/>
      <c r="AD525" s="22"/>
      <c r="AE525" s="22"/>
      <c r="AF525" s="22"/>
      <c r="AG525" s="22"/>
      <c r="AH525" s="22"/>
      <c r="AI525" s="22"/>
      <c r="AJ525" s="22"/>
      <c r="AK525" s="22"/>
      <c r="AL525" s="22"/>
      <c r="AM525" s="22"/>
      <c r="AN525" s="22"/>
    </row>
    <row r="526" spans="1:40" ht="12"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c r="AA526" s="22"/>
      <c r="AB526" s="22"/>
      <c r="AC526" s="22"/>
      <c r="AD526" s="22"/>
      <c r="AE526" s="22"/>
      <c r="AF526" s="22"/>
      <c r="AG526" s="22"/>
      <c r="AH526" s="22"/>
      <c r="AI526" s="22"/>
      <c r="AJ526" s="22"/>
      <c r="AK526" s="22"/>
      <c r="AL526" s="22"/>
      <c r="AM526" s="22"/>
      <c r="AN526" s="22"/>
    </row>
    <row r="527" spans="1:40" ht="12"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c r="AA527" s="22"/>
      <c r="AB527" s="22"/>
      <c r="AC527" s="22"/>
      <c r="AD527" s="22"/>
      <c r="AE527" s="22"/>
      <c r="AF527" s="22"/>
      <c r="AG527" s="22"/>
      <c r="AH527" s="22"/>
      <c r="AI527" s="22"/>
      <c r="AJ527" s="22"/>
      <c r="AK527" s="22"/>
      <c r="AL527" s="22"/>
      <c r="AM527" s="22"/>
      <c r="AN527" s="22"/>
    </row>
    <row r="528" spans="1:40" ht="12"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c r="AA528" s="22"/>
      <c r="AB528" s="22"/>
      <c r="AC528" s="22"/>
      <c r="AD528" s="22"/>
      <c r="AE528" s="22"/>
      <c r="AF528" s="22"/>
      <c r="AG528" s="22"/>
      <c r="AH528" s="22"/>
      <c r="AI528" s="22"/>
      <c r="AJ528" s="22"/>
      <c r="AK528" s="22"/>
      <c r="AL528" s="22"/>
      <c r="AM528" s="22"/>
      <c r="AN528" s="22"/>
    </row>
    <row r="529" spans="1:40" ht="12"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c r="AA529" s="22"/>
      <c r="AB529" s="22"/>
      <c r="AC529" s="22"/>
      <c r="AD529" s="22"/>
      <c r="AE529" s="22"/>
      <c r="AF529" s="22"/>
      <c r="AG529" s="22"/>
      <c r="AH529" s="22"/>
      <c r="AI529" s="22"/>
      <c r="AJ529" s="22"/>
      <c r="AK529" s="22"/>
      <c r="AL529" s="22"/>
      <c r="AM529" s="22"/>
      <c r="AN529" s="22"/>
    </row>
    <row r="530" spans="1:40" ht="12"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c r="AA530" s="22"/>
      <c r="AB530" s="22"/>
      <c r="AC530" s="22"/>
      <c r="AD530" s="22"/>
      <c r="AE530" s="22"/>
      <c r="AF530" s="22"/>
      <c r="AG530" s="22"/>
      <c r="AH530" s="22"/>
      <c r="AI530" s="22"/>
      <c r="AJ530" s="22"/>
      <c r="AK530" s="22"/>
      <c r="AL530" s="22"/>
      <c r="AM530" s="22"/>
      <c r="AN530" s="22"/>
    </row>
    <row r="531" spans="1:40" ht="12"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c r="AA531" s="22"/>
      <c r="AB531" s="22"/>
      <c r="AC531" s="22"/>
      <c r="AD531" s="22"/>
      <c r="AE531" s="22"/>
      <c r="AF531" s="22"/>
      <c r="AG531" s="22"/>
      <c r="AH531" s="22"/>
      <c r="AI531" s="22"/>
      <c r="AJ531" s="22"/>
      <c r="AK531" s="22"/>
      <c r="AL531" s="22"/>
      <c r="AM531" s="22"/>
      <c r="AN531" s="22"/>
    </row>
    <row r="532" spans="1:40" ht="12"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c r="AA532" s="22"/>
      <c r="AB532" s="22"/>
      <c r="AC532" s="22"/>
      <c r="AD532" s="22"/>
      <c r="AE532" s="22"/>
      <c r="AF532" s="22"/>
      <c r="AG532" s="22"/>
      <c r="AH532" s="22"/>
      <c r="AI532" s="22"/>
      <c r="AJ532" s="22"/>
      <c r="AK532" s="22"/>
      <c r="AL532" s="22"/>
      <c r="AM532" s="22"/>
      <c r="AN532" s="22"/>
    </row>
    <row r="533" spans="1:40" ht="12"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c r="AA533" s="22"/>
      <c r="AB533" s="22"/>
      <c r="AC533" s="22"/>
      <c r="AD533" s="22"/>
      <c r="AE533" s="22"/>
      <c r="AF533" s="22"/>
      <c r="AG533" s="22"/>
      <c r="AH533" s="22"/>
      <c r="AI533" s="22"/>
      <c r="AJ533" s="22"/>
      <c r="AK533" s="22"/>
      <c r="AL533" s="22"/>
      <c r="AM533" s="22"/>
      <c r="AN533" s="22"/>
    </row>
    <row r="534" spans="1:40" ht="12"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c r="AA534" s="22"/>
      <c r="AB534" s="22"/>
      <c r="AC534" s="22"/>
      <c r="AD534" s="22"/>
      <c r="AE534" s="22"/>
      <c r="AF534" s="22"/>
      <c r="AG534" s="22"/>
      <c r="AH534" s="22"/>
      <c r="AI534" s="22"/>
      <c r="AJ534" s="22"/>
      <c r="AK534" s="22"/>
      <c r="AL534" s="22"/>
      <c r="AM534" s="22"/>
      <c r="AN534" s="22"/>
    </row>
    <row r="535" spans="1:40" ht="12"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c r="AA535" s="22"/>
      <c r="AB535" s="22"/>
      <c r="AC535" s="22"/>
      <c r="AD535" s="22"/>
      <c r="AE535" s="22"/>
      <c r="AF535" s="22"/>
      <c r="AG535" s="22"/>
      <c r="AH535" s="22"/>
      <c r="AI535" s="22"/>
      <c r="AJ535" s="22"/>
      <c r="AK535" s="22"/>
      <c r="AL535" s="22"/>
      <c r="AM535" s="22"/>
      <c r="AN535" s="22"/>
    </row>
    <row r="536" spans="1:40" ht="12"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c r="AA536" s="22"/>
      <c r="AB536" s="22"/>
      <c r="AC536" s="22"/>
      <c r="AD536" s="22"/>
      <c r="AE536" s="22"/>
      <c r="AF536" s="22"/>
      <c r="AG536" s="22"/>
      <c r="AH536" s="22"/>
      <c r="AI536" s="22"/>
      <c r="AJ536" s="22"/>
      <c r="AK536" s="22"/>
      <c r="AL536" s="22"/>
      <c r="AM536" s="22"/>
      <c r="AN536" s="22"/>
    </row>
    <row r="537" spans="1:40" ht="12"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c r="AA537" s="22"/>
      <c r="AB537" s="22"/>
      <c r="AC537" s="22"/>
      <c r="AD537" s="22"/>
      <c r="AE537" s="22"/>
      <c r="AF537" s="22"/>
      <c r="AG537" s="22"/>
      <c r="AH537" s="22"/>
      <c r="AI537" s="22"/>
      <c r="AJ537" s="22"/>
      <c r="AK537" s="22"/>
      <c r="AL537" s="22"/>
      <c r="AM537" s="22"/>
      <c r="AN537" s="22"/>
    </row>
    <row r="538" spans="1:40" ht="12"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c r="AA538" s="22"/>
      <c r="AB538" s="22"/>
      <c r="AC538" s="22"/>
      <c r="AD538" s="22"/>
      <c r="AE538" s="22"/>
      <c r="AF538" s="22"/>
      <c r="AG538" s="22"/>
      <c r="AH538" s="22"/>
      <c r="AI538" s="22"/>
      <c r="AJ538" s="22"/>
      <c r="AK538" s="22"/>
      <c r="AL538" s="22"/>
      <c r="AM538" s="22"/>
      <c r="AN538" s="22"/>
    </row>
    <row r="539" spans="1:40" ht="12"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c r="AA539" s="22"/>
      <c r="AB539" s="22"/>
      <c r="AC539" s="22"/>
      <c r="AD539" s="22"/>
      <c r="AE539" s="22"/>
      <c r="AF539" s="22"/>
      <c r="AG539" s="22"/>
      <c r="AH539" s="22"/>
      <c r="AI539" s="22"/>
      <c r="AJ539" s="22"/>
      <c r="AK539" s="22"/>
      <c r="AL539" s="22"/>
      <c r="AM539" s="22"/>
      <c r="AN539" s="22"/>
    </row>
    <row r="540" spans="1:40" ht="12"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c r="AA540" s="22"/>
      <c r="AB540" s="22"/>
      <c r="AC540" s="22"/>
      <c r="AD540" s="22"/>
      <c r="AE540" s="22"/>
      <c r="AF540" s="22"/>
      <c r="AG540" s="22"/>
      <c r="AH540" s="22"/>
      <c r="AI540" s="22"/>
      <c r="AJ540" s="22"/>
      <c r="AK540" s="22"/>
      <c r="AL540" s="22"/>
      <c r="AM540" s="22"/>
      <c r="AN540" s="22"/>
    </row>
    <row r="541" spans="1:40" ht="12"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c r="AA541" s="22"/>
      <c r="AB541" s="22"/>
      <c r="AC541" s="22"/>
      <c r="AD541" s="22"/>
      <c r="AE541" s="22"/>
      <c r="AF541" s="22"/>
      <c r="AG541" s="22"/>
      <c r="AH541" s="22"/>
      <c r="AI541" s="22"/>
      <c r="AJ541" s="22"/>
      <c r="AK541" s="22"/>
      <c r="AL541" s="22"/>
      <c r="AM541" s="22"/>
      <c r="AN541" s="22"/>
    </row>
    <row r="542" spans="1:40" ht="12"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c r="AA542" s="22"/>
      <c r="AB542" s="22"/>
      <c r="AC542" s="22"/>
      <c r="AD542" s="22"/>
      <c r="AE542" s="22"/>
      <c r="AF542" s="22"/>
      <c r="AG542" s="22"/>
      <c r="AH542" s="22"/>
      <c r="AI542" s="22"/>
      <c r="AJ542" s="22"/>
      <c r="AK542" s="22"/>
      <c r="AL542" s="22"/>
      <c r="AM542" s="22"/>
      <c r="AN542" s="22"/>
    </row>
    <row r="543" spans="1:40" ht="12"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c r="AA543" s="22"/>
      <c r="AB543" s="22"/>
      <c r="AC543" s="22"/>
      <c r="AD543" s="22"/>
      <c r="AE543" s="22"/>
      <c r="AF543" s="22"/>
      <c r="AG543" s="22"/>
      <c r="AH543" s="22"/>
      <c r="AI543" s="22"/>
      <c r="AJ543" s="22"/>
      <c r="AK543" s="22"/>
      <c r="AL543" s="22"/>
      <c r="AM543" s="22"/>
      <c r="AN543" s="22"/>
    </row>
    <row r="544" spans="1:40" ht="12"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c r="AA544" s="22"/>
      <c r="AB544" s="22"/>
      <c r="AC544" s="22"/>
      <c r="AD544" s="22"/>
      <c r="AE544" s="22"/>
      <c r="AF544" s="22"/>
      <c r="AG544" s="22"/>
      <c r="AH544" s="22"/>
      <c r="AI544" s="22"/>
      <c r="AJ544" s="22"/>
      <c r="AK544" s="22"/>
      <c r="AL544" s="22"/>
      <c r="AM544" s="22"/>
      <c r="AN544" s="22"/>
    </row>
    <row r="545" spans="1:40" ht="12"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c r="AA545" s="22"/>
      <c r="AB545" s="22"/>
      <c r="AC545" s="22"/>
      <c r="AD545" s="22"/>
      <c r="AE545" s="22"/>
      <c r="AF545" s="22"/>
      <c r="AG545" s="22"/>
      <c r="AH545" s="22"/>
      <c r="AI545" s="22"/>
      <c r="AJ545" s="22"/>
      <c r="AK545" s="22"/>
      <c r="AL545" s="22"/>
      <c r="AM545" s="22"/>
      <c r="AN545" s="22"/>
    </row>
    <row r="546" spans="1:40" ht="12"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c r="AA546" s="22"/>
      <c r="AB546" s="22"/>
      <c r="AC546" s="22"/>
      <c r="AD546" s="22"/>
      <c r="AE546" s="22"/>
      <c r="AF546" s="22"/>
      <c r="AG546" s="22"/>
      <c r="AH546" s="22"/>
      <c r="AI546" s="22"/>
      <c r="AJ546" s="22"/>
      <c r="AK546" s="22"/>
      <c r="AL546" s="22"/>
      <c r="AM546" s="22"/>
      <c r="AN546" s="22"/>
    </row>
    <row r="547" spans="1:40" ht="12"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c r="AA547" s="22"/>
      <c r="AB547" s="22"/>
      <c r="AC547" s="22"/>
      <c r="AD547" s="22"/>
      <c r="AE547" s="22"/>
      <c r="AF547" s="22"/>
      <c r="AG547" s="22"/>
      <c r="AH547" s="22"/>
      <c r="AI547" s="22"/>
      <c r="AJ547" s="22"/>
      <c r="AK547" s="22"/>
      <c r="AL547" s="22"/>
      <c r="AM547" s="22"/>
      <c r="AN547" s="22"/>
    </row>
    <row r="548" spans="1:40" ht="12"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c r="AA548" s="22"/>
      <c r="AB548" s="22"/>
      <c r="AC548" s="22"/>
      <c r="AD548" s="22"/>
      <c r="AE548" s="22"/>
      <c r="AF548" s="22"/>
      <c r="AG548" s="22"/>
      <c r="AH548" s="22"/>
      <c r="AI548" s="22"/>
      <c r="AJ548" s="22"/>
      <c r="AK548" s="22"/>
      <c r="AL548" s="22"/>
      <c r="AM548" s="22"/>
      <c r="AN548" s="22"/>
    </row>
    <row r="549" spans="1:40" ht="12"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c r="AA549" s="22"/>
      <c r="AB549" s="22"/>
      <c r="AC549" s="22"/>
      <c r="AD549" s="22"/>
      <c r="AE549" s="22"/>
      <c r="AF549" s="22"/>
      <c r="AG549" s="22"/>
      <c r="AH549" s="22"/>
      <c r="AI549" s="22"/>
      <c r="AJ549" s="22"/>
      <c r="AK549" s="22"/>
      <c r="AL549" s="22"/>
      <c r="AM549" s="22"/>
      <c r="AN549" s="22"/>
    </row>
    <row r="550" spans="1:40" ht="12"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c r="AA550" s="22"/>
      <c r="AB550" s="22"/>
      <c r="AC550" s="22"/>
      <c r="AD550" s="22"/>
      <c r="AE550" s="22"/>
      <c r="AF550" s="22"/>
      <c r="AG550" s="22"/>
      <c r="AH550" s="22"/>
      <c r="AI550" s="22"/>
      <c r="AJ550" s="22"/>
      <c r="AK550" s="22"/>
      <c r="AL550" s="22"/>
      <c r="AM550" s="22"/>
      <c r="AN550" s="22"/>
    </row>
    <row r="551" spans="1:40" ht="12"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c r="AA551" s="22"/>
      <c r="AB551" s="22"/>
      <c r="AC551" s="22"/>
      <c r="AD551" s="22"/>
      <c r="AE551" s="22"/>
      <c r="AF551" s="22"/>
      <c r="AG551" s="22"/>
      <c r="AH551" s="22"/>
      <c r="AI551" s="22"/>
      <c r="AJ551" s="22"/>
      <c r="AK551" s="22"/>
      <c r="AL551" s="22"/>
      <c r="AM551" s="22"/>
      <c r="AN551" s="22"/>
    </row>
    <row r="552" spans="1:40" ht="12"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c r="AA552" s="22"/>
      <c r="AB552" s="22"/>
      <c r="AC552" s="22"/>
      <c r="AD552" s="22"/>
      <c r="AE552" s="22"/>
      <c r="AF552" s="22"/>
      <c r="AG552" s="22"/>
      <c r="AH552" s="22"/>
      <c r="AI552" s="22"/>
      <c r="AJ552" s="22"/>
      <c r="AK552" s="22"/>
      <c r="AL552" s="22"/>
      <c r="AM552" s="22"/>
      <c r="AN552" s="22"/>
    </row>
    <row r="553" spans="1:40" ht="12"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c r="AA553" s="22"/>
      <c r="AB553" s="22"/>
      <c r="AC553" s="22"/>
      <c r="AD553" s="22"/>
      <c r="AE553" s="22"/>
      <c r="AF553" s="22"/>
      <c r="AG553" s="22"/>
      <c r="AH553" s="22"/>
      <c r="AI553" s="22"/>
      <c r="AJ553" s="22"/>
      <c r="AK553" s="22"/>
      <c r="AL553" s="22"/>
      <c r="AM553" s="22"/>
      <c r="AN553" s="22"/>
    </row>
    <row r="554" spans="1:40" ht="12"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c r="AA554" s="22"/>
      <c r="AB554" s="22"/>
      <c r="AC554" s="22"/>
      <c r="AD554" s="22"/>
      <c r="AE554" s="22"/>
      <c r="AF554" s="22"/>
      <c r="AG554" s="22"/>
      <c r="AH554" s="22"/>
      <c r="AI554" s="22"/>
      <c r="AJ554" s="22"/>
      <c r="AK554" s="22"/>
      <c r="AL554" s="22"/>
      <c r="AM554" s="22"/>
      <c r="AN554" s="22"/>
    </row>
    <row r="555" spans="1:40" ht="12"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c r="AA555" s="22"/>
      <c r="AB555" s="22"/>
      <c r="AC555" s="22"/>
      <c r="AD555" s="22"/>
      <c r="AE555" s="22"/>
      <c r="AF555" s="22"/>
      <c r="AG555" s="22"/>
      <c r="AH555" s="22"/>
      <c r="AI555" s="22"/>
      <c r="AJ555" s="22"/>
      <c r="AK555" s="22"/>
      <c r="AL555" s="22"/>
      <c r="AM555" s="22"/>
      <c r="AN555" s="22"/>
    </row>
    <row r="556" spans="1:40" ht="12"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c r="AA556" s="22"/>
      <c r="AB556" s="22"/>
      <c r="AC556" s="22"/>
      <c r="AD556" s="22"/>
      <c r="AE556" s="22"/>
      <c r="AF556" s="22"/>
      <c r="AG556" s="22"/>
      <c r="AH556" s="22"/>
      <c r="AI556" s="22"/>
      <c r="AJ556" s="22"/>
      <c r="AK556" s="22"/>
      <c r="AL556" s="22"/>
      <c r="AM556" s="22"/>
      <c r="AN556" s="22"/>
    </row>
    <row r="557" spans="1:40" ht="12"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c r="AA557" s="22"/>
      <c r="AB557" s="22"/>
      <c r="AC557" s="22"/>
      <c r="AD557" s="22"/>
      <c r="AE557" s="22"/>
      <c r="AF557" s="22"/>
      <c r="AG557" s="22"/>
      <c r="AH557" s="22"/>
      <c r="AI557" s="22"/>
      <c r="AJ557" s="22"/>
      <c r="AK557" s="22"/>
      <c r="AL557" s="22"/>
      <c r="AM557" s="22"/>
      <c r="AN557" s="22"/>
    </row>
    <row r="558" spans="1:40" ht="12"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c r="AA558" s="22"/>
      <c r="AB558" s="22"/>
      <c r="AC558" s="22"/>
      <c r="AD558" s="22"/>
      <c r="AE558" s="22"/>
      <c r="AF558" s="22"/>
      <c r="AG558" s="22"/>
      <c r="AH558" s="22"/>
      <c r="AI558" s="22"/>
      <c r="AJ558" s="22"/>
      <c r="AK558" s="22"/>
      <c r="AL558" s="22"/>
      <c r="AM558" s="22"/>
      <c r="AN558" s="22"/>
    </row>
    <row r="559" spans="1:40" ht="12"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c r="AA559" s="22"/>
      <c r="AB559" s="22"/>
      <c r="AC559" s="22"/>
      <c r="AD559" s="22"/>
      <c r="AE559" s="22"/>
      <c r="AF559" s="22"/>
      <c r="AG559" s="22"/>
      <c r="AH559" s="22"/>
      <c r="AI559" s="22"/>
      <c r="AJ559" s="22"/>
      <c r="AK559" s="22"/>
      <c r="AL559" s="22"/>
      <c r="AM559" s="22"/>
      <c r="AN559" s="22"/>
    </row>
    <row r="560" spans="1:40" ht="12"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c r="AA560" s="22"/>
      <c r="AB560" s="22"/>
      <c r="AC560" s="22"/>
      <c r="AD560" s="22"/>
      <c r="AE560" s="22"/>
      <c r="AF560" s="22"/>
      <c r="AG560" s="22"/>
      <c r="AH560" s="22"/>
      <c r="AI560" s="22"/>
      <c r="AJ560" s="22"/>
      <c r="AK560" s="22"/>
      <c r="AL560" s="22"/>
      <c r="AM560" s="22"/>
      <c r="AN560" s="22"/>
    </row>
    <row r="561" spans="1:40" ht="12"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c r="AA561" s="22"/>
      <c r="AB561" s="22"/>
      <c r="AC561" s="22"/>
      <c r="AD561" s="22"/>
      <c r="AE561" s="22"/>
      <c r="AF561" s="22"/>
      <c r="AG561" s="22"/>
      <c r="AH561" s="22"/>
      <c r="AI561" s="22"/>
      <c r="AJ561" s="22"/>
      <c r="AK561" s="22"/>
      <c r="AL561" s="22"/>
      <c r="AM561" s="22"/>
      <c r="AN561" s="22"/>
    </row>
    <row r="562" spans="1:40" ht="12"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c r="AA562" s="22"/>
      <c r="AB562" s="22"/>
      <c r="AC562" s="22"/>
      <c r="AD562" s="22"/>
      <c r="AE562" s="22"/>
      <c r="AF562" s="22"/>
      <c r="AG562" s="22"/>
      <c r="AH562" s="22"/>
      <c r="AI562" s="22"/>
      <c r="AJ562" s="22"/>
      <c r="AK562" s="22"/>
      <c r="AL562" s="22"/>
      <c r="AM562" s="22"/>
      <c r="AN562" s="22"/>
    </row>
    <row r="563" spans="1:40" ht="12"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c r="AA563" s="22"/>
      <c r="AB563" s="22"/>
      <c r="AC563" s="22"/>
      <c r="AD563" s="22"/>
      <c r="AE563" s="22"/>
      <c r="AF563" s="22"/>
      <c r="AG563" s="22"/>
      <c r="AH563" s="22"/>
      <c r="AI563" s="22"/>
      <c r="AJ563" s="22"/>
      <c r="AK563" s="22"/>
      <c r="AL563" s="22"/>
      <c r="AM563" s="22"/>
      <c r="AN563" s="22"/>
    </row>
    <row r="564" spans="1:40" ht="12"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c r="AA564" s="22"/>
      <c r="AB564" s="22"/>
      <c r="AC564" s="22"/>
      <c r="AD564" s="22"/>
      <c r="AE564" s="22"/>
      <c r="AF564" s="22"/>
      <c r="AG564" s="22"/>
      <c r="AH564" s="22"/>
      <c r="AI564" s="22"/>
      <c r="AJ564" s="22"/>
      <c r="AK564" s="22"/>
      <c r="AL564" s="22"/>
      <c r="AM564" s="22"/>
      <c r="AN564" s="22"/>
    </row>
    <row r="565" spans="1:40" ht="12"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c r="AA565" s="22"/>
      <c r="AB565" s="22"/>
      <c r="AC565" s="22"/>
      <c r="AD565" s="22"/>
      <c r="AE565" s="22"/>
      <c r="AF565" s="22"/>
      <c r="AG565" s="22"/>
      <c r="AH565" s="22"/>
      <c r="AI565" s="22"/>
      <c r="AJ565" s="22"/>
      <c r="AK565" s="22"/>
      <c r="AL565" s="22"/>
      <c r="AM565" s="22"/>
      <c r="AN565" s="22"/>
    </row>
    <row r="566" spans="1:40" ht="12"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c r="AA566" s="22"/>
      <c r="AB566" s="22"/>
      <c r="AC566" s="22"/>
      <c r="AD566" s="22"/>
      <c r="AE566" s="22"/>
      <c r="AF566" s="22"/>
      <c r="AG566" s="22"/>
      <c r="AH566" s="22"/>
      <c r="AI566" s="22"/>
      <c r="AJ566" s="22"/>
      <c r="AK566" s="22"/>
      <c r="AL566" s="22"/>
      <c r="AM566" s="22"/>
      <c r="AN566" s="22"/>
    </row>
    <row r="567" spans="1:40" ht="12"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c r="AA567" s="22"/>
      <c r="AB567" s="22"/>
      <c r="AC567" s="22"/>
      <c r="AD567" s="22"/>
      <c r="AE567" s="22"/>
      <c r="AF567" s="22"/>
      <c r="AG567" s="22"/>
      <c r="AH567" s="22"/>
      <c r="AI567" s="22"/>
      <c r="AJ567" s="22"/>
      <c r="AK567" s="22"/>
      <c r="AL567" s="22"/>
      <c r="AM567" s="22"/>
      <c r="AN567" s="22"/>
    </row>
    <row r="568" spans="1:40" ht="12"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c r="AA568" s="22"/>
      <c r="AB568" s="22"/>
      <c r="AC568" s="22"/>
      <c r="AD568" s="22"/>
      <c r="AE568" s="22"/>
      <c r="AF568" s="22"/>
      <c r="AG568" s="22"/>
      <c r="AH568" s="22"/>
      <c r="AI568" s="22"/>
      <c r="AJ568" s="22"/>
      <c r="AK568" s="22"/>
      <c r="AL568" s="22"/>
      <c r="AM568" s="22"/>
      <c r="AN568" s="22"/>
    </row>
    <row r="569" spans="1:40" ht="12"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c r="AA569" s="22"/>
      <c r="AB569" s="22"/>
      <c r="AC569" s="22"/>
      <c r="AD569" s="22"/>
      <c r="AE569" s="22"/>
      <c r="AF569" s="22"/>
      <c r="AG569" s="22"/>
      <c r="AH569" s="22"/>
      <c r="AI569" s="22"/>
      <c r="AJ569" s="22"/>
      <c r="AK569" s="22"/>
      <c r="AL569" s="22"/>
      <c r="AM569" s="22"/>
      <c r="AN569" s="22"/>
    </row>
    <row r="570" spans="1:40" ht="12"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c r="AA570" s="22"/>
      <c r="AB570" s="22"/>
      <c r="AC570" s="22"/>
      <c r="AD570" s="22"/>
      <c r="AE570" s="22"/>
      <c r="AF570" s="22"/>
      <c r="AG570" s="22"/>
      <c r="AH570" s="22"/>
      <c r="AI570" s="22"/>
      <c r="AJ570" s="22"/>
      <c r="AK570" s="22"/>
      <c r="AL570" s="22"/>
      <c r="AM570" s="22"/>
      <c r="AN570" s="22"/>
    </row>
    <row r="571" spans="1:40" ht="12"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c r="AA571" s="22"/>
      <c r="AB571" s="22"/>
      <c r="AC571" s="22"/>
      <c r="AD571" s="22"/>
      <c r="AE571" s="22"/>
      <c r="AF571" s="22"/>
      <c r="AG571" s="22"/>
      <c r="AH571" s="22"/>
      <c r="AI571" s="22"/>
      <c r="AJ571" s="22"/>
      <c r="AK571" s="22"/>
      <c r="AL571" s="22"/>
      <c r="AM571" s="22"/>
      <c r="AN571" s="22"/>
    </row>
    <row r="572" spans="1:40" ht="12"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c r="AA572" s="22"/>
      <c r="AB572" s="22"/>
      <c r="AC572" s="22"/>
      <c r="AD572" s="22"/>
      <c r="AE572" s="22"/>
      <c r="AF572" s="22"/>
      <c r="AG572" s="22"/>
      <c r="AH572" s="22"/>
      <c r="AI572" s="22"/>
      <c r="AJ572" s="22"/>
      <c r="AK572" s="22"/>
      <c r="AL572" s="22"/>
      <c r="AM572" s="22"/>
      <c r="AN572" s="22"/>
    </row>
    <row r="573" spans="1:40" ht="12"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c r="AA573" s="22"/>
      <c r="AB573" s="22"/>
      <c r="AC573" s="22"/>
      <c r="AD573" s="22"/>
      <c r="AE573" s="22"/>
      <c r="AF573" s="22"/>
      <c r="AG573" s="22"/>
      <c r="AH573" s="22"/>
      <c r="AI573" s="22"/>
      <c r="AJ573" s="22"/>
      <c r="AK573" s="22"/>
      <c r="AL573" s="22"/>
      <c r="AM573" s="22"/>
      <c r="AN573" s="22"/>
    </row>
    <row r="574" spans="1:40" ht="12"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c r="AA574" s="22"/>
      <c r="AB574" s="22"/>
      <c r="AC574" s="22"/>
      <c r="AD574" s="22"/>
      <c r="AE574" s="22"/>
      <c r="AF574" s="22"/>
      <c r="AG574" s="22"/>
      <c r="AH574" s="22"/>
      <c r="AI574" s="22"/>
      <c r="AJ574" s="22"/>
      <c r="AK574" s="22"/>
      <c r="AL574" s="22"/>
      <c r="AM574" s="22"/>
      <c r="AN574" s="22"/>
    </row>
    <row r="575" spans="1:40" ht="12"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c r="AA575" s="22"/>
      <c r="AB575" s="22"/>
      <c r="AC575" s="22"/>
      <c r="AD575" s="22"/>
      <c r="AE575" s="22"/>
      <c r="AF575" s="22"/>
      <c r="AG575" s="22"/>
      <c r="AH575" s="22"/>
      <c r="AI575" s="22"/>
      <c r="AJ575" s="22"/>
      <c r="AK575" s="22"/>
      <c r="AL575" s="22"/>
      <c r="AM575" s="22"/>
      <c r="AN575" s="22"/>
    </row>
    <row r="576" spans="1:40" ht="12"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c r="AA576" s="22"/>
      <c r="AB576" s="22"/>
      <c r="AC576" s="22"/>
      <c r="AD576" s="22"/>
      <c r="AE576" s="22"/>
      <c r="AF576" s="22"/>
      <c r="AG576" s="22"/>
      <c r="AH576" s="22"/>
      <c r="AI576" s="22"/>
      <c r="AJ576" s="22"/>
      <c r="AK576" s="22"/>
      <c r="AL576" s="22"/>
      <c r="AM576" s="22"/>
      <c r="AN576" s="22"/>
    </row>
    <row r="577" spans="1:40" ht="12"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c r="AA577" s="22"/>
      <c r="AB577" s="22"/>
      <c r="AC577" s="22"/>
      <c r="AD577" s="22"/>
      <c r="AE577" s="22"/>
      <c r="AF577" s="22"/>
      <c r="AG577" s="22"/>
      <c r="AH577" s="22"/>
      <c r="AI577" s="22"/>
      <c r="AJ577" s="22"/>
      <c r="AK577" s="22"/>
      <c r="AL577" s="22"/>
      <c r="AM577" s="22"/>
      <c r="AN577" s="22"/>
    </row>
    <row r="578" spans="1:40" ht="12"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c r="AA578" s="22"/>
      <c r="AB578" s="22"/>
      <c r="AC578" s="22"/>
      <c r="AD578" s="22"/>
      <c r="AE578" s="22"/>
      <c r="AF578" s="22"/>
      <c r="AG578" s="22"/>
      <c r="AH578" s="22"/>
      <c r="AI578" s="22"/>
      <c r="AJ578" s="22"/>
      <c r="AK578" s="22"/>
      <c r="AL578" s="22"/>
      <c r="AM578" s="22"/>
      <c r="AN578" s="22"/>
    </row>
    <row r="579" spans="1:40" ht="12"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c r="AA579" s="22"/>
      <c r="AB579" s="22"/>
      <c r="AC579" s="22"/>
      <c r="AD579" s="22"/>
      <c r="AE579" s="22"/>
      <c r="AF579" s="22"/>
      <c r="AG579" s="22"/>
      <c r="AH579" s="22"/>
      <c r="AI579" s="22"/>
      <c r="AJ579" s="22"/>
      <c r="AK579" s="22"/>
      <c r="AL579" s="22"/>
      <c r="AM579" s="22"/>
      <c r="AN579" s="22"/>
    </row>
    <row r="580" spans="1:40" ht="12"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c r="AA580" s="22"/>
      <c r="AB580" s="22"/>
      <c r="AC580" s="22"/>
      <c r="AD580" s="22"/>
      <c r="AE580" s="22"/>
      <c r="AF580" s="22"/>
      <c r="AG580" s="22"/>
      <c r="AH580" s="22"/>
      <c r="AI580" s="22"/>
      <c r="AJ580" s="22"/>
      <c r="AK580" s="22"/>
      <c r="AL580" s="22"/>
      <c r="AM580" s="22"/>
      <c r="AN580" s="22"/>
    </row>
    <row r="581" spans="1:40" ht="12"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c r="AA581" s="22"/>
      <c r="AB581" s="22"/>
      <c r="AC581" s="22"/>
      <c r="AD581" s="22"/>
      <c r="AE581" s="22"/>
      <c r="AF581" s="22"/>
      <c r="AG581" s="22"/>
      <c r="AH581" s="22"/>
      <c r="AI581" s="22"/>
      <c r="AJ581" s="22"/>
      <c r="AK581" s="22"/>
      <c r="AL581" s="22"/>
      <c r="AM581" s="22"/>
      <c r="AN581" s="22"/>
    </row>
    <row r="582" spans="1:40" ht="12"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c r="AA582" s="22"/>
      <c r="AB582" s="22"/>
      <c r="AC582" s="22"/>
      <c r="AD582" s="22"/>
      <c r="AE582" s="22"/>
      <c r="AF582" s="22"/>
      <c r="AG582" s="22"/>
      <c r="AH582" s="22"/>
      <c r="AI582" s="22"/>
      <c r="AJ582" s="22"/>
      <c r="AK582" s="22"/>
      <c r="AL582" s="22"/>
      <c r="AM582" s="22"/>
      <c r="AN582" s="22"/>
    </row>
    <row r="583" spans="1:40" ht="12"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c r="AA583" s="22"/>
      <c r="AB583" s="22"/>
      <c r="AC583" s="22"/>
      <c r="AD583" s="22"/>
      <c r="AE583" s="22"/>
      <c r="AF583" s="22"/>
      <c r="AG583" s="22"/>
      <c r="AH583" s="22"/>
      <c r="AI583" s="22"/>
      <c r="AJ583" s="22"/>
      <c r="AK583" s="22"/>
      <c r="AL583" s="22"/>
      <c r="AM583" s="22"/>
      <c r="AN583" s="22"/>
    </row>
    <row r="584" spans="1:40" ht="12"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c r="AA584" s="22"/>
      <c r="AB584" s="22"/>
      <c r="AC584" s="22"/>
      <c r="AD584" s="22"/>
      <c r="AE584" s="22"/>
      <c r="AF584" s="22"/>
      <c r="AG584" s="22"/>
      <c r="AH584" s="22"/>
      <c r="AI584" s="22"/>
      <c r="AJ584" s="22"/>
      <c r="AK584" s="22"/>
      <c r="AL584" s="22"/>
      <c r="AM584" s="22"/>
      <c r="AN584" s="22"/>
    </row>
    <row r="585" spans="1:40" ht="12"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c r="AA585" s="22"/>
      <c r="AB585" s="22"/>
      <c r="AC585" s="22"/>
      <c r="AD585" s="22"/>
      <c r="AE585" s="22"/>
      <c r="AF585" s="22"/>
      <c r="AG585" s="22"/>
      <c r="AH585" s="22"/>
      <c r="AI585" s="22"/>
      <c r="AJ585" s="22"/>
      <c r="AK585" s="22"/>
      <c r="AL585" s="22"/>
      <c r="AM585" s="22"/>
      <c r="AN585" s="22"/>
    </row>
    <row r="586" spans="1:40" ht="12"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c r="AA586" s="22"/>
      <c r="AB586" s="22"/>
      <c r="AC586" s="22"/>
      <c r="AD586" s="22"/>
      <c r="AE586" s="22"/>
      <c r="AF586" s="22"/>
      <c r="AG586" s="22"/>
      <c r="AH586" s="22"/>
      <c r="AI586" s="22"/>
      <c r="AJ586" s="22"/>
      <c r="AK586" s="22"/>
      <c r="AL586" s="22"/>
      <c r="AM586" s="22"/>
      <c r="AN586" s="22"/>
    </row>
    <row r="587" spans="1:40" ht="12"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c r="AA587" s="22"/>
      <c r="AB587" s="22"/>
      <c r="AC587" s="22"/>
      <c r="AD587" s="22"/>
      <c r="AE587" s="22"/>
      <c r="AF587" s="22"/>
      <c r="AG587" s="22"/>
      <c r="AH587" s="22"/>
      <c r="AI587" s="22"/>
      <c r="AJ587" s="22"/>
      <c r="AK587" s="22"/>
      <c r="AL587" s="22"/>
      <c r="AM587" s="22"/>
      <c r="AN587" s="22"/>
    </row>
    <row r="588" spans="1:40" ht="12"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c r="AA588" s="22"/>
      <c r="AB588" s="22"/>
      <c r="AC588" s="22"/>
      <c r="AD588" s="22"/>
      <c r="AE588" s="22"/>
      <c r="AF588" s="22"/>
      <c r="AG588" s="22"/>
      <c r="AH588" s="22"/>
      <c r="AI588" s="22"/>
      <c r="AJ588" s="22"/>
      <c r="AK588" s="22"/>
      <c r="AL588" s="22"/>
      <c r="AM588" s="22"/>
      <c r="AN588" s="22"/>
    </row>
    <row r="589" spans="1:40" ht="12"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c r="AA589" s="22"/>
      <c r="AB589" s="22"/>
      <c r="AC589" s="22"/>
      <c r="AD589" s="22"/>
      <c r="AE589" s="22"/>
      <c r="AF589" s="22"/>
      <c r="AG589" s="22"/>
      <c r="AH589" s="22"/>
      <c r="AI589" s="22"/>
      <c r="AJ589" s="22"/>
      <c r="AK589" s="22"/>
      <c r="AL589" s="22"/>
      <c r="AM589" s="22"/>
      <c r="AN589" s="22"/>
    </row>
    <row r="590" spans="1:40" ht="12"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c r="AA590" s="22"/>
      <c r="AB590" s="22"/>
      <c r="AC590" s="22"/>
      <c r="AD590" s="22"/>
      <c r="AE590" s="22"/>
      <c r="AF590" s="22"/>
      <c r="AG590" s="22"/>
      <c r="AH590" s="22"/>
      <c r="AI590" s="22"/>
      <c r="AJ590" s="22"/>
      <c r="AK590" s="22"/>
      <c r="AL590" s="22"/>
      <c r="AM590" s="22"/>
      <c r="AN590" s="22"/>
    </row>
    <row r="591" spans="1:40" ht="12"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c r="AA591" s="22"/>
      <c r="AB591" s="22"/>
      <c r="AC591" s="22"/>
      <c r="AD591" s="22"/>
      <c r="AE591" s="22"/>
      <c r="AF591" s="22"/>
      <c r="AG591" s="22"/>
      <c r="AH591" s="22"/>
      <c r="AI591" s="22"/>
      <c r="AJ591" s="22"/>
      <c r="AK591" s="22"/>
      <c r="AL591" s="22"/>
      <c r="AM591" s="22"/>
      <c r="AN591" s="22"/>
    </row>
    <row r="592" spans="1:40" ht="12"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c r="AA592" s="22"/>
      <c r="AB592" s="22"/>
      <c r="AC592" s="22"/>
      <c r="AD592" s="22"/>
      <c r="AE592" s="22"/>
      <c r="AF592" s="22"/>
      <c r="AG592" s="22"/>
      <c r="AH592" s="22"/>
      <c r="AI592" s="22"/>
      <c r="AJ592" s="22"/>
      <c r="AK592" s="22"/>
      <c r="AL592" s="22"/>
      <c r="AM592" s="22"/>
      <c r="AN592" s="22"/>
    </row>
    <row r="593" spans="1:40" ht="12"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c r="AA593" s="22"/>
      <c r="AB593" s="22"/>
      <c r="AC593" s="22"/>
      <c r="AD593" s="22"/>
      <c r="AE593" s="22"/>
      <c r="AF593" s="22"/>
      <c r="AG593" s="22"/>
      <c r="AH593" s="22"/>
      <c r="AI593" s="22"/>
      <c r="AJ593" s="22"/>
      <c r="AK593" s="22"/>
      <c r="AL593" s="22"/>
      <c r="AM593" s="22"/>
      <c r="AN593" s="22"/>
    </row>
    <row r="594" spans="1:40" ht="12"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c r="AA594" s="22"/>
      <c r="AB594" s="22"/>
      <c r="AC594" s="22"/>
      <c r="AD594" s="22"/>
      <c r="AE594" s="22"/>
      <c r="AF594" s="22"/>
      <c r="AG594" s="22"/>
      <c r="AH594" s="22"/>
      <c r="AI594" s="22"/>
      <c r="AJ594" s="22"/>
      <c r="AK594" s="22"/>
      <c r="AL594" s="22"/>
      <c r="AM594" s="22"/>
      <c r="AN594" s="22"/>
    </row>
    <row r="595" spans="1:40" ht="12"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c r="AA595" s="22"/>
      <c r="AB595" s="22"/>
      <c r="AC595" s="22"/>
      <c r="AD595" s="22"/>
      <c r="AE595" s="22"/>
      <c r="AF595" s="22"/>
      <c r="AG595" s="22"/>
      <c r="AH595" s="22"/>
      <c r="AI595" s="22"/>
      <c r="AJ595" s="22"/>
      <c r="AK595" s="22"/>
      <c r="AL595" s="22"/>
      <c r="AM595" s="22"/>
      <c r="AN595" s="22"/>
    </row>
    <row r="596" spans="1:40" ht="12"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c r="AA596" s="22"/>
      <c r="AB596" s="22"/>
      <c r="AC596" s="22"/>
      <c r="AD596" s="22"/>
      <c r="AE596" s="22"/>
      <c r="AF596" s="22"/>
      <c r="AG596" s="22"/>
      <c r="AH596" s="22"/>
      <c r="AI596" s="22"/>
      <c r="AJ596" s="22"/>
      <c r="AK596" s="22"/>
      <c r="AL596" s="22"/>
      <c r="AM596" s="22"/>
      <c r="AN596" s="22"/>
    </row>
    <row r="597" spans="1:40" ht="12"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c r="AA597" s="22"/>
      <c r="AB597" s="22"/>
      <c r="AC597" s="22"/>
      <c r="AD597" s="22"/>
      <c r="AE597" s="22"/>
      <c r="AF597" s="22"/>
      <c r="AG597" s="22"/>
      <c r="AH597" s="22"/>
      <c r="AI597" s="22"/>
      <c r="AJ597" s="22"/>
      <c r="AK597" s="22"/>
      <c r="AL597" s="22"/>
      <c r="AM597" s="22"/>
      <c r="AN597" s="22"/>
    </row>
    <row r="598" spans="1:40" ht="12"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c r="AA598" s="22"/>
      <c r="AB598" s="22"/>
      <c r="AC598" s="22"/>
      <c r="AD598" s="22"/>
      <c r="AE598" s="22"/>
      <c r="AF598" s="22"/>
      <c r="AG598" s="22"/>
      <c r="AH598" s="22"/>
      <c r="AI598" s="22"/>
      <c r="AJ598" s="22"/>
      <c r="AK598" s="22"/>
      <c r="AL598" s="22"/>
      <c r="AM598" s="22"/>
      <c r="AN598" s="22"/>
    </row>
    <row r="599" spans="1:40" ht="12"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c r="AA599" s="22"/>
      <c r="AB599" s="22"/>
      <c r="AC599" s="22"/>
      <c r="AD599" s="22"/>
      <c r="AE599" s="22"/>
      <c r="AF599" s="22"/>
      <c r="AG599" s="22"/>
      <c r="AH599" s="22"/>
      <c r="AI599" s="22"/>
      <c r="AJ599" s="22"/>
      <c r="AK599" s="22"/>
      <c r="AL599" s="22"/>
      <c r="AM599" s="22"/>
      <c r="AN599" s="22"/>
    </row>
    <row r="600" spans="1:40" ht="12"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c r="AA600" s="22"/>
      <c r="AB600" s="22"/>
      <c r="AC600" s="22"/>
      <c r="AD600" s="22"/>
      <c r="AE600" s="22"/>
      <c r="AF600" s="22"/>
      <c r="AG600" s="22"/>
      <c r="AH600" s="22"/>
      <c r="AI600" s="22"/>
      <c r="AJ600" s="22"/>
      <c r="AK600" s="22"/>
      <c r="AL600" s="22"/>
      <c r="AM600" s="22"/>
      <c r="AN600" s="22"/>
    </row>
    <row r="601" spans="1:40" ht="12"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c r="AA601" s="22"/>
      <c r="AB601" s="22"/>
      <c r="AC601" s="22"/>
      <c r="AD601" s="22"/>
      <c r="AE601" s="22"/>
      <c r="AF601" s="22"/>
      <c r="AG601" s="22"/>
      <c r="AH601" s="22"/>
      <c r="AI601" s="22"/>
      <c r="AJ601" s="22"/>
      <c r="AK601" s="22"/>
      <c r="AL601" s="22"/>
      <c r="AM601" s="22"/>
      <c r="AN601" s="22"/>
    </row>
    <row r="602" spans="1:40" ht="12"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c r="AA602" s="22"/>
      <c r="AB602" s="22"/>
      <c r="AC602" s="22"/>
      <c r="AD602" s="22"/>
      <c r="AE602" s="22"/>
      <c r="AF602" s="22"/>
      <c r="AG602" s="22"/>
      <c r="AH602" s="22"/>
      <c r="AI602" s="22"/>
      <c r="AJ602" s="22"/>
      <c r="AK602" s="22"/>
      <c r="AL602" s="22"/>
      <c r="AM602" s="22"/>
      <c r="AN602" s="22"/>
    </row>
    <row r="603" spans="1:40" ht="12"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c r="AA603" s="22"/>
      <c r="AB603" s="22"/>
      <c r="AC603" s="22"/>
      <c r="AD603" s="22"/>
      <c r="AE603" s="22"/>
      <c r="AF603" s="22"/>
      <c r="AG603" s="22"/>
      <c r="AH603" s="22"/>
      <c r="AI603" s="22"/>
      <c r="AJ603" s="22"/>
      <c r="AK603" s="22"/>
      <c r="AL603" s="22"/>
      <c r="AM603" s="22"/>
      <c r="AN603" s="22"/>
    </row>
    <row r="604" spans="1:40" ht="12"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c r="AA604" s="22"/>
      <c r="AB604" s="22"/>
      <c r="AC604" s="22"/>
      <c r="AD604" s="22"/>
      <c r="AE604" s="22"/>
      <c r="AF604" s="22"/>
      <c r="AG604" s="22"/>
      <c r="AH604" s="22"/>
      <c r="AI604" s="22"/>
      <c r="AJ604" s="22"/>
      <c r="AK604" s="22"/>
      <c r="AL604" s="22"/>
      <c r="AM604" s="22"/>
      <c r="AN604" s="22"/>
    </row>
    <row r="605" spans="1:40" ht="12"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c r="AA605" s="22"/>
      <c r="AB605" s="22"/>
      <c r="AC605" s="22"/>
      <c r="AD605" s="22"/>
      <c r="AE605" s="22"/>
      <c r="AF605" s="22"/>
      <c r="AG605" s="22"/>
      <c r="AH605" s="22"/>
      <c r="AI605" s="22"/>
      <c r="AJ605" s="22"/>
      <c r="AK605" s="22"/>
      <c r="AL605" s="22"/>
      <c r="AM605" s="22"/>
      <c r="AN605" s="22"/>
    </row>
    <row r="606" spans="1:40" ht="12"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c r="AA606" s="22"/>
      <c r="AB606" s="22"/>
      <c r="AC606" s="22"/>
      <c r="AD606" s="22"/>
      <c r="AE606" s="22"/>
      <c r="AF606" s="22"/>
      <c r="AG606" s="22"/>
      <c r="AH606" s="22"/>
      <c r="AI606" s="22"/>
      <c r="AJ606" s="22"/>
      <c r="AK606" s="22"/>
      <c r="AL606" s="22"/>
      <c r="AM606" s="22"/>
      <c r="AN606" s="22"/>
    </row>
    <row r="607" spans="1:40" ht="12"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c r="AA607" s="22"/>
      <c r="AB607" s="22"/>
      <c r="AC607" s="22"/>
      <c r="AD607" s="22"/>
      <c r="AE607" s="22"/>
      <c r="AF607" s="22"/>
      <c r="AG607" s="22"/>
      <c r="AH607" s="22"/>
      <c r="AI607" s="22"/>
      <c r="AJ607" s="22"/>
      <c r="AK607" s="22"/>
      <c r="AL607" s="22"/>
      <c r="AM607" s="22"/>
      <c r="AN607" s="22"/>
    </row>
    <row r="608" spans="1:40" ht="12"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c r="AA608" s="22"/>
      <c r="AB608" s="22"/>
      <c r="AC608" s="22"/>
      <c r="AD608" s="22"/>
      <c r="AE608" s="22"/>
      <c r="AF608" s="22"/>
      <c r="AG608" s="22"/>
      <c r="AH608" s="22"/>
      <c r="AI608" s="22"/>
      <c r="AJ608" s="22"/>
      <c r="AK608" s="22"/>
      <c r="AL608" s="22"/>
      <c r="AM608" s="22"/>
      <c r="AN608" s="22"/>
    </row>
    <row r="609" spans="1:40" ht="12"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c r="AA609" s="22"/>
      <c r="AB609" s="22"/>
      <c r="AC609" s="22"/>
      <c r="AD609" s="22"/>
      <c r="AE609" s="22"/>
      <c r="AF609" s="22"/>
      <c r="AG609" s="22"/>
      <c r="AH609" s="22"/>
      <c r="AI609" s="22"/>
      <c r="AJ609" s="22"/>
      <c r="AK609" s="22"/>
      <c r="AL609" s="22"/>
      <c r="AM609" s="22"/>
      <c r="AN609" s="22"/>
    </row>
    <row r="610" spans="1:40" ht="12"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c r="AA610" s="22"/>
      <c r="AB610" s="22"/>
      <c r="AC610" s="22"/>
      <c r="AD610" s="22"/>
      <c r="AE610" s="22"/>
      <c r="AF610" s="22"/>
      <c r="AG610" s="22"/>
      <c r="AH610" s="22"/>
      <c r="AI610" s="22"/>
      <c r="AJ610" s="22"/>
      <c r="AK610" s="22"/>
      <c r="AL610" s="22"/>
      <c r="AM610" s="22"/>
      <c r="AN610" s="22"/>
    </row>
    <row r="611" spans="1:40" ht="12"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c r="AA611" s="22"/>
      <c r="AB611" s="22"/>
      <c r="AC611" s="22"/>
      <c r="AD611" s="22"/>
      <c r="AE611" s="22"/>
      <c r="AF611" s="22"/>
      <c r="AG611" s="22"/>
      <c r="AH611" s="22"/>
      <c r="AI611" s="22"/>
      <c r="AJ611" s="22"/>
      <c r="AK611" s="22"/>
      <c r="AL611" s="22"/>
      <c r="AM611" s="22"/>
      <c r="AN611" s="22"/>
    </row>
    <row r="612" spans="1:40" ht="12"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c r="AA612" s="22"/>
      <c r="AB612" s="22"/>
      <c r="AC612" s="22"/>
      <c r="AD612" s="22"/>
      <c r="AE612" s="22"/>
      <c r="AF612" s="22"/>
      <c r="AG612" s="22"/>
      <c r="AH612" s="22"/>
      <c r="AI612" s="22"/>
      <c r="AJ612" s="22"/>
      <c r="AK612" s="22"/>
      <c r="AL612" s="22"/>
      <c r="AM612" s="22"/>
      <c r="AN612" s="22"/>
    </row>
    <row r="613" spans="1:40" ht="12"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c r="AA613" s="22"/>
      <c r="AB613" s="22"/>
      <c r="AC613" s="22"/>
      <c r="AD613" s="22"/>
      <c r="AE613" s="22"/>
      <c r="AF613" s="22"/>
      <c r="AG613" s="22"/>
      <c r="AH613" s="22"/>
      <c r="AI613" s="22"/>
      <c r="AJ613" s="22"/>
      <c r="AK613" s="22"/>
      <c r="AL613" s="22"/>
      <c r="AM613" s="22"/>
      <c r="AN613" s="22"/>
    </row>
    <row r="614" spans="1:40" ht="12"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c r="AA614" s="22"/>
      <c r="AB614" s="22"/>
      <c r="AC614" s="22"/>
      <c r="AD614" s="22"/>
      <c r="AE614" s="22"/>
      <c r="AF614" s="22"/>
      <c r="AG614" s="22"/>
      <c r="AH614" s="22"/>
      <c r="AI614" s="22"/>
      <c r="AJ614" s="22"/>
      <c r="AK614" s="22"/>
      <c r="AL614" s="22"/>
      <c r="AM614" s="22"/>
      <c r="AN614" s="22"/>
    </row>
    <row r="615" spans="1:40" ht="12"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c r="AA615" s="22"/>
      <c r="AB615" s="22"/>
      <c r="AC615" s="22"/>
      <c r="AD615" s="22"/>
      <c r="AE615" s="22"/>
      <c r="AF615" s="22"/>
      <c r="AG615" s="22"/>
      <c r="AH615" s="22"/>
      <c r="AI615" s="22"/>
      <c r="AJ615" s="22"/>
      <c r="AK615" s="22"/>
      <c r="AL615" s="22"/>
      <c r="AM615" s="22"/>
      <c r="AN615" s="22"/>
    </row>
    <row r="616" spans="1:40" ht="12"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c r="AA616" s="22"/>
      <c r="AB616" s="22"/>
      <c r="AC616" s="22"/>
      <c r="AD616" s="22"/>
      <c r="AE616" s="22"/>
      <c r="AF616" s="22"/>
      <c r="AG616" s="22"/>
      <c r="AH616" s="22"/>
      <c r="AI616" s="22"/>
      <c r="AJ616" s="22"/>
      <c r="AK616" s="22"/>
      <c r="AL616" s="22"/>
      <c r="AM616" s="22"/>
      <c r="AN616" s="22"/>
    </row>
    <row r="617" spans="1:40" ht="12"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c r="AA617" s="22"/>
      <c r="AB617" s="22"/>
      <c r="AC617" s="22"/>
      <c r="AD617" s="22"/>
      <c r="AE617" s="22"/>
      <c r="AF617" s="22"/>
      <c r="AG617" s="22"/>
      <c r="AH617" s="22"/>
      <c r="AI617" s="22"/>
      <c r="AJ617" s="22"/>
      <c r="AK617" s="22"/>
      <c r="AL617" s="22"/>
      <c r="AM617" s="22"/>
      <c r="AN617" s="22"/>
    </row>
    <row r="618" spans="1:40" ht="12"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c r="AA618" s="22"/>
      <c r="AB618" s="22"/>
      <c r="AC618" s="22"/>
      <c r="AD618" s="22"/>
      <c r="AE618" s="22"/>
      <c r="AF618" s="22"/>
      <c r="AG618" s="22"/>
      <c r="AH618" s="22"/>
      <c r="AI618" s="22"/>
      <c r="AJ618" s="22"/>
      <c r="AK618" s="22"/>
      <c r="AL618" s="22"/>
      <c r="AM618" s="22"/>
      <c r="AN618" s="22"/>
    </row>
    <row r="619" spans="1:40" ht="12"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c r="AA619" s="22"/>
      <c r="AB619" s="22"/>
      <c r="AC619" s="22"/>
      <c r="AD619" s="22"/>
      <c r="AE619" s="22"/>
      <c r="AF619" s="22"/>
      <c r="AG619" s="22"/>
      <c r="AH619" s="22"/>
      <c r="AI619" s="22"/>
      <c r="AJ619" s="22"/>
      <c r="AK619" s="22"/>
      <c r="AL619" s="22"/>
      <c r="AM619" s="22"/>
      <c r="AN619" s="22"/>
    </row>
    <row r="620" spans="1:40" ht="12"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c r="AA620" s="22"/>
      <c r="AB620" s="22"/>
      <c r="AC620" s="22"/>
      <c r="AD620" s="22"/>
      <c r="AE620" s="22"/>
      <c r="AF620" s="22"/>
      <c r="AG620" s="22"/>
      <c r="AH620" s="22"/>
      <c r="AI620" s="22"/>
      <c r="AJ620" s="22"/>
      <c r="AK620" s="22"/>
      <c r="AL620" s="22"/>
      <c r="AM620" s="22"/>
      <c r="AN620" s="22"/>
    </row>
    <row r="621" spans="1:40" ht="12"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c r="AA621" s="22"/>
      <c r="AB621" s="22"/>
      <c r="AC621" s="22"/>
      <c r="AD621" s="22"/>
      <c r="AE621" s="22"/>
      <c r="AF621" s="22"/>
      <c r="AG621" s="22"/>
      <c r="AH621" s="22"/>
      <c r="AI621" s="22"/>
      <c r="AJ621" s="22"/>
      <c r="AK621" s="22"/>
      <c r="AL621" s="22"/>
      <c r="AM621" s="22"/>
      <c r="AN621" s="22"/>
    </row>
    <row r="622" spans="1:40" ht="12"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c r="AA622" s="22"/>
      <c r="AB622" s="22"/>
      <c r="AC622" s="22"/>
      <c r="AD622" s="22"/>
      <c r="AE622" s="22"/>
      <c r="AF622" s="22"/>
      <c r="AG622" s="22"/>
      <c r="AH622" s="22"/>
      <c r="AI622" s="22"/>
      <c r="AJ622" s="22"/>
      <c r="AK622" s="22"/>
      <c r="AL622" s="22"/>
      <c r="AM622" s="22"/>
      <c r="AN622" s="22"/>
    </row>
    <row r="623" spans="1:40" ht="12"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c r="AA623" s="22"/>
      <c r="AB623" s="22"/>
      <c r="AC623" s="22"/>
      <c r="AD623" s="22"/>
      <c r="AE623" s="22"/>
      <c r="AF623" s="22"/>
      <c r="AG623" s="22"/>
      <c r="AH623" s="22"/>
      <c r="AI623" s="22"/>
      <c r="AJ623" s="22"/>
      <c r="AK623" s="22"/>
      <c r="AL623" s="22"/>
      <c r="AM623" s="22"/>
      <c r="AN623" s="22"/>
    </row>
    <row r="624" spans="1:40" ht="12"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c r="AA624" s="22"/>
      <c r="AB624" s="22"/>
      <c r="AC624" s="22"/>
      <c r="AD624" s="22"/>
      <c r="AE624" s="22"/>
      <c r="AF624" s="22"/>
      <c r="AG624" s="22"/>
      <c r="AH624" s="22"/>
      <c r="AI624" s="22"/>
      <c r="AJ624" s="22"/>
      <c r="AK624" s="22"/>
      <c r="AL624" s="22"/>
      <c r="AM624" s="22"/>
      <c r="AN624" s="22"/>
    </row>
    <row r="625" spans="1:40" ht="12"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c r="AA625" s="22"/>
      <c r="AB625" s="22"/>
      <c r="AC625" s="22"/>
      <c r="AD625" s="22"/>
      <c r="AE625" s="22"/>
      <c r="AF625" s="22"/>
      <c r="AG625" s="22"/>
      <c r="AH625" s="22"/>
      <c r="AI625" s="22"/>
      <c r="AJ625" s="22"/>
      <c r="AK625" s="22"/>
      <c r="AL625" s="22"/>
      <c r="AM625" s="22"/>
      <c r="AN625" s="22"/>
    </row>
    <row r="626" spans="1:40" ht="12"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c r="AA626" s="22"/>
      <c r="AB626" s="22"/>
      <c r="AC626" s="22"/>
      <c r="AD626" s="22"/>
      <c r="AE626" s="22"/>
      <c r="AF626" s="22"/>
      <c r="AG626" s="22"/>
      <c r="AH626" s="22"/>
      <c r="AI626" s="22"/>
      <c r="AJ626" s="22"/>
      <c r="AK626" s="22"/>
      <c r="AL626" s="22"/>
      <c r="AM626" s="22"/>
      <c r="AN626" s="22"/>
    </row>
    <row r="627" spans="1:40" ht="12"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c r="AA627" s="22"/>
      <c r="AB627" s="22"/>
      <c r="AC627" s="22"/>
      <c r="AD627" s="22"/>
      <c r="AE627" s="22"/>
      <c r="AF627" s="22"/>
      <c r="AG627" s="22"/>
      <c r="AH627" s="22"/>
      <c r="AI627" s="22"/>
      <c r="AJ627" s="22"/>
      <c r="AK627" s="22"/>
      <c r="AL627" s="22"/>
      <c r="AM627" s="22"/>
      <c r="AN627" s="22"/>
    </row>
    <row r="628" spans="1:40" ht="12"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c r="AA628" s="22"/>
      <c r="AB628" s="22"/>
      <c r="AC628" s="22"/>
      <c r="AD628" s="22"/>
      <c r="AE628" s="22"/>
      <c r="AF628" s="22"/>
      <c r="AG628" s="22"/>
      <c r="AH628" s="22"/>
      <c r="AI628" s="22"/>
      <c r="AJ628" s="22"/>
      <c r="AK628" s="22"/>
      <c r="AL628" s="22"/>
      <c r="AM628" s="22"/>
      <c r="AN628" s="22"/>
    </row>
    <row r="629" spans="1:40" ht="12"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c r="AA629" s="22"/>
      <c r="AB629" s="22"/>
      <c r="AC629" s="22"/>
      <c r="AD629" s="22"/>
      <c r="AE629" s="22"/>
      <c r="AF629" s="22"/>
      <c r="AG629" s="22"/>
      <c r="AH629" s="22"/>
      <c r="AI629" s="22"/>
      <c r="AJ629" s="22"/>
      <c r="AK629" s="22"/>
      <c r="AL629" s="22"/>
      <c r="AM629" s="22"/>
      <c r="AN629" s="22"/>
    </row>
    <row r="630" spans="1:40" ht="12"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c r="AA630" s="22"/>
      <c r="AB630" s="22"/>
      <c r="AC630" s="22"/>
      <c r="AD630" s="22"/>
      <c r="AE630" s="22"/>
      <c r="AF630" s="22"/>
      <c r="AG630" s="22"/>
      <c r="AH630" s="22"/>
      <c r="AI630" s="22"/>
      <c r="AJ630" s="22"/>
      <c r="AK630" s="22"/>
      <c r="AL630" s="22"/>
      <c r="AM630" s="22"/>
      <c r="AN630" s="22"/>
    </row>
    <row r="631" spans="1:40" ht="12"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c r="AA631" s="22"/>
      <c r="AB631" s="22"/>
      <c r="AC631" s="22"/>
      <c r="AD631" s="22"/>
      <c r="AE631" s="22"/>
      <c r="AF631" s="22"/>
      <c r="AG631" s="22"/>
      <c r="AH631" s="22"/>
      <c r="AI631" s="22"/>
      <c r="AJ631" s="22"/>
      <c r="AK631" s="22"/>
      <c r="AL631" s="22"/>
      <c r="AM631" s="22"/>
      <c r="AN631" s="22"/>
    </row>
    <row r="632" spans="1:40" ht="12"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c r="AA632" s="22"/>
      <c r="AB632" s="22"/>
      <c r="AC632" s="22"/>
      <c r="AD632" s="22"/>
      <c r="AE632" s="22"/>
      <c r="AF632" s="22"/>
      <c r="AG632" s="22"/>
      <c r="AH632" s="22"/>
      <c r="AI632" s="22"/>
      <c r="AJ632" s="22"/>
      <c r="AK632" s="22"/>
      <c r="AL632" s="22"/>
      <c r="AM632" s="22"/>
      <c r="AN632" s="22"/>
    </row>
    <row r="633" spans="1:40" ht="12"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c r="AA633" s="22"/>
      <c r="AB633" s="22"/>
      <c r="AC633" s="22"/>
      <c r="AD633" s="22"/>
      <c r="AE633" s="22"/>
      <c r="AF633" s="22"/>
      <c r="AG633" s="22"/>
      <c r="AH633" s="22"/>
      <c r="AI633" s="22"/>
      <c r="AJ633" s="22"/>
      <c r="AK633" s="22"/>
      <c r="AL633" s="22"/>
      <c r="AM633" s="22"/>
      <c r="AN633" s="22"/>
    </row>
    <row r="634" spans="1:40" ht="12"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c r="AA634" s="22"/>
      <c r="AB634" s="22"/>
      <c r="AC634" s="22"/>
      <c r="AD634" s="22"/>
      <c r="AE634" s="22"/>
      <c r="AF634" s="22"/>
      <c r="AG634" s="22"/>
      <c r="AH634" s="22"/>
      <c r="AI634" s="22"/>
      <c r="AJ634" s="22"/>
      <c r="AK634" s="22"/>
      <c r="AL634" s="22"/>
      <c r="AM634" s="22"/>
      <c r="AN634" s="22"/>
    </row>
    <row r="635" spans="1:40" ht="12"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c r="AA635" s="22"/>
      <c r="AB635" s="22"/>
      <c r="AC635" s="22"/>
      <c r="AD635" s="22"/>
      <c r="AE635" s="22"/>
      <c r="AF635" s="22"/>
      <c r="AG635" s="22"/>
      <c r="AH635" s="22"/>
      <c r="AI635" s="22"/>
      <c r="AJ635" s="22"/>
      <c r="AK635" s="22"/>
      <c r="AL635" s="22"/>
      <c r="AM635" s="22"/>
      <c r="AN635" s="22"/>
    </row>
    <row r="636" spans="1:40" ht="12"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c r="AA636" s="22"/>
      <c r="AB636" s="22"/>
      <c r="AC636" s="22"/>
      <c r="AD636" s="22"/>
      <c r="AE636" s="22"/>
      <c r="AF636" s="22"/>
      <c r="AG636" s="22"/>
      <c r="AH636" s="22"/>
      <c r="AI636" s="22"/>
      <c r="AJ636" s="22"/>
      <c r="AK636" s="22"/>
      <c r="AL636" s="22"/>
      <c r="AM636" s="22"/>
      <c r="AN636" s="22"/>
    </row>
    <row r="637" spans="1:40" ht="12"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c r="AA637" s="22"/>
      <c r="AB637" s="22"/>
      <c r="AC637" s="22"/>
      <c r="AD637" s="22"/>
      <c r="AE637" s="22"/>
      <c r="AF637" s="22"/>
      <c r="AG637" s="22"/>
      <c r="AH637" s="22"/>
      <c r="AI637" s="22"/>
      <c r="AJ637" s="22"/>
      <c r="AK637" s="22"/>
      <c r="AL637" s="22"/>
      <c r="AM637" s="22"/>
      <c r="AN637" s="22"/>
    </row>
    <row r="638" spans="1:40" ht="12"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c r="AA638" s="22"/>
      <c r="AB638" s="22"/>
      <c r="AC638" s="22"/>
      <c r="AD638" s="22"/>
      <c r="AE638" s="22"/>
      <c r="AF638" s="22"/>
      <c r="AG638" s="22"/>
      <c r="AH638" s="22"/>
      <c r="AI638" s="22"/>
      <c r="AJ638" s="22"/>
      <c r="AK638" s="22"/>
      <c r="AL638" s="22"/>
      <c r="AM638" s="22"/>
      <c r="AN638" s="22"/>
    </row>
    <row r="639" spans="1:40" ht="12"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c r="AA639" s="22"/>
      <c r="AB639" s="22"/>
      <c r="AC639" s="22"/>
      <c r="AD639" s="22"/>
      <c r="AE639" s="22"/>
      <c r="AF639" s="22"/>
      <c r="AG639" s="22"/>
      <c r="AH639" s="22"/>
      <c r="AI639" s="22"/>
      <c r="AJ639" s="22"/>
      <c r="AK639" s="22"/>
      <c r="AL639" s="22"/>
      <c r="AM639" s="22"/>
      <c r="AN639" s="22"/>
    </row>
    <row r="640" spans="1:40" ht="12"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c r="AA640" s="22"/>
      <c r="AB640" s="22"/>
      <c r="AC640" s="22"/>
      <c r="AD640" s="22"/>
      <c r="AE640" s="22"/>
      <c r="AF640" s="22"/>
      <c r="AG640" s="22"/>
      <c r="AH640" s="22"/>
      <c r="AI640" s="22"/>
      <c r="AJ640" s="22"/>
      <c r="AK640" s="22"/>
      <c r="AL640" s="22"/>
      <c r="AM640" s="22"/>
      <c r="AN640" s="22"/>
    </row>
    <row r="641" spans="1:40" ht="12"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c r="AA641" s="22"/>
      <c r="AB641" s="22"/>
      <c r="AC641" s="22"/>
      <c r="AD641" s="22"/>
      <c r="AE641" s="22"/>
      <c r="AF641" s="22"/>
      <c r="AG641" s="22"/>
      <c r="AH641" s="22"/>
      <c r="AI641" s="22"/>
      <c r="AJ641" s="22"/>
      <c r="AK641" s="22"/>
      <c r="AL641" s="22"/>
      <c r="AM641" s="22"/>
      <c r="AN641" s="22"/>
    </row>
    <row r="642" spans="1:40" ht="12"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c r="AA642" s="22"/>
      <c r="AB642" s="22"/>
      <c r="AC642" s="22"/>
      <c r="AD642" s="22"/>
      <c r="AE642" s="22"/>
      <c r="AF642" s="22"/>
      <c r="AG642" s="22"/>
      <c r="AH642" s="22"/>
      <c r="AI642" s="22"/>
      <c r="AJ642" s="22"/>
      <c r="AK642" s="22"/>
      <c r="AL642" s="22"/>
      <c r="AM642" s="22"/>
      <c r="AN642" s="22"/>
    </row>
    <row r="643" spans="1:40" ht="12"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c r="AA643" s="22"/>
      <c r="AB643" s="22"/>
      <c r="AC643" s="22"/>
      <c r="AD643" s="22"/>
      <c r="AE643" s="22"/>
      <c r="AF643" s="22"/>
      <c r="AG643" s="22"/>
      <c r="AH643" s="22"/>
      <c r="AI643" s="22"/>
      <c r="AJ643" s="22"/>
      <c r="AK643" s="22"/>
      <c r="AL643" s="22"/>
      <c r="AM643" s="22"/>
      <c r="AN643" s="22"/>
    </row>
    <row r="644" spans="1:40" ht="12"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c r="AA644" s="22"/>
      <c r="AB644" s="22"/>
      <c r="AC644" s="22"/>
      <c r="AD644" s="22"/>
      <c r="AE644" s="22"/>
      <c r="AF644" s="22"/>
      <c r="AG644" s="22"/>
      <c r="AH644" s="22"/>
      <c r="AI644" s="22"/>
      <c r="AJ644" s="22"/>
      <c r="AK644" s="22"/>
      <c r="AL644" s="22"/>
      <c r="AM644" s="22"/>
      <c r="AN644" s="22"/>
    </row>
    <row r="645" spans="1:40" ht="12"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c r="AA645" s="22"/>
      <c r="AB645" s="22"/>
      <c r="AC645" s="22"/>
      <c r="AD645" s="22"/>
      <c r="AE645" s="22"/>
      <c r="AF645" s="22"/>
      <c r="AG645" s="22"/>
      <c r="AH645" s="22"/>
      <c r="AI645" s="22"/>
      <c r="AJ645" s="22"/>
      <c r="AK645" s="22"/>
      <c r="AL645" s="22"/>
      <c r="AM645" s="22"/>
      <c r="AN645" s="22"/>
    </row>
    <row r="646" spans="1:40" ht="12"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c r="AA646" s="22"/>
      <c r="AB646" s="22"/>
      <c r="AC646" s="22"/>
      <c r="AD646" s="22"/>
      <c r="AE646" s="22"/>
      <c r="AF646" s="22"/>
      <c r="AG646" s="22"/>
      <c r="AH646" s="22"/>
      <c r="AI646" s="22"/>
      <c r="AJ646" s="22"/>
      <c r="AK646" s="22"/>
      <c r="AL646" s="22"/>
      <c r="AM646" s="22"/>
      <c r="AN646" s="22"/>
    </row>
    <row r="647" spans="1:40" ht="12"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c r="AA647" s="22"/>
      <c r="AB647" s="22"/>
      <c r="AC647" s="22"/>
      <c r="AD647" s="22"/>
      <c r="AE647" s="22"/>
      <c r="AF647" s="22"/>
      <c r="AG647" s="22"/>
      <c r="AH647" s="22"/>
      <c r="AI647" s="22"/>
      <c r="AJ647" s="22"/>
      <c r="AK647" s="22"/>
      <c r="AL647" s="22"/>
      <c r="AM647" s="22"/>
      <c r="AN647" s="22"/>
    </row>
    <row r="648" spans="1:40" ht="12"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c r="AA648" s="22"/>
      <c r="AB648" s="22"/>
      <c r="AC648" s="22"/>
      <c r="AD648" s="22"/>
      <c r="AE648" s="22"/>
      <c r="AF648" s="22"/>
      <c r="AG648" s="22"/>
      <c r="AH648" s="22"/>
      <c r="AI648" s="22"/>
      <c r="AJ648" s="22"/>
      <c r="AK648" s="22"/>
      <c r="AL648" s="22"/>
      <c r="AM648" s="22"/>
      <c r="AN648" s="22"/>
    </row>
    <row r="649" spans="1:40" ht="12"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c r="AA649" s="22"/>
      <c r="AB649" s="22"/>
      <c r="AC649" s="22"/>
      <c r="AD649" s="22"/>
      <c r="AE649" s="22"/>
      <c r="AF649" s="22"/>
      <c r="AG649" s="22"/>
      <c r="AH649" s="22"/>
      <c r="AI649" s="22"/>
      <c r="AJ649" s="22"/>
      <c r="AK649" s="22"/>
      <c r="AL649" s="22"/>
      <c r="AM649" s="22"/>
      <c r="AN649" s="22"/>
    </row>
    <row r="650" spans="1:40" ht="12"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c r="AA650" s="22"/>
      <c r="AB650" s="22"/>
      <c r="AC650" s="22"/>
      <c r="AD650" s="22"/>
      <c r="AE650" s="22"/>
      <c r="AF650" s="22"/>
      <c r="AG650" s="22"/>
      <c r="AH650" s="22"/>
      <c r="AI650" s="22"/>
      <c r="AJ650" s="22"/>
      <c r="AK650" s="22"/>
      <c r="AL650" s="22"/>
      <c r="AM650" s="22"/>
      <c r="AN650" s="22"/>
    </row>
    <row r="651" spans="1:40" ht="12"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c r="AA651" s="22"/>
      <c r="AB651" s="22"/>
      <c r="AC651" s="22"/>
      <c r="AD651" s="22"/>
      <c r="AE651" s="22"/>
      <c r="AF651" s="22"/>
      <c r="AG651" s="22"/>
      <c r="AH651" s="22"/>
      <c r="AI651" s="22"/>
      <c r="AJ651" s="22"/>
      <c r="AK651" s="22"/>
      <c r="AL651" s="22"/>
      <c r="AM651" s="22"/>
      <c r="AN651" s="22"/>
    </row>
    <row r="652" spans="1:40" ht="12"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c r="AA652" s="22"/>
      <c r="AB652" s="22"/>
      <c r="AC652" s="22"/>
      <c r="AD652" s="22"/>
      <c r="AE652" s="22"/>
      <c r="AF652" s="22"/>
      <c r="AG652" s="22"/>
      <c r="AH652" s="22"/>
      <c r="AI652" s="22"/>
      <c r="AJ652" s="22"/>
      <c r="AK652" s="22"/>
      <c r="AL652" s="22"/>
      <c r="AM652" s="22"/>
      <c r="AN652" s="22"/>
    </row>
    <row r="653" spans="1:40" ht="12"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c r="AA653" s="22"/>
      <c r="AB653" s="22"/>
      <c r="AC653" s="22"/>
      <c r="AD653" s="22"/>
      <c r="AE653" s="22"/>
      <c r="AF653" s="22"/>
      <c r="AG653" s="22"/>
      <c r="AH653" s="22"/>
      <c r="AI653" s="22"/>
      <c r="AJ653" s="22"/>
      <c r="AK653" s="22"/>
      <c r="AL653" s="22"/>
      <c r="AM653" s="22"/>
      <c r="AN653" s="22"/>
    </row>
    <row r="654" spans="1:40" ht="12"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c r="AA654" s="22"/>
      <c r="AB654" s="22"/>
      <c r="AC654" s="22"/>
      <c r="AD654" s="22"/>
      <c r="AE654" s="22"/>
      <c r="AF654" s="22"/>
      <c r="AG654" s="22"/>
      <c r="AH654" s="22"/>
      <c r="AI654" s="22"/>
      <c r="AJ654" s="22"/>
      <c r="AK654" s="22"/>
      <c r="AL654" s="22"/>
      <c r="AM654" s="22"/>
      <c r="AN654" s="22"/>
    </row>
    <row r="655" spans="1:40" ht="12"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c r="AA655" s="22"/>
      <c r="AB655" s="22"/>
      <c r="AC655" s="22"/>
      <c r="AD655" s="22"/>
      <c r="AE655" s="22"/>
      <c r="AF655" s="22"/>
      <c r="AG655" s="22"/>
      <c r="AH655" s="22"/>
      <c r="AI655" s="22"/>
      <c r="AJ655" s="22"/>
      <c r="AK655" s="22"/>
      <c r="AL655" s="22"/>
      <c r="AM655" s="22"/>
      <c r="AN655" s="22"/>
    </row>
    <row r="656" spans="1:40" ht="12"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c r="AA656" s="22"/>
      <c r="AB656" s="22"/>
      <c r="AC656" s="22"/>
      <c r="AD656" s="22"/>
      <c r="AE656" s="22"/>
      <c r="AF656" s="22"/>
      <c r="AG656" s="22"/>
      <c r="AH656" s="22"/>
      <c r="AI656" s="22"/>
      <c r="AJ656" s="22"/>
      <c r="AK656" s="22"/>
      <c r="AL656" s="22"/>
      <c r="AM656" s="22"/>
      <c r="AN656" s="22"/>
    </row>
    <row r="657" spans="1:40" ht="12"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c r="AA657" s="22"/>
      <c r="AB657" s="22"/>
      <c r="AC657" s="22"/>
      <c r="AD657" s="22"/>
      <c r="AE657" s="22"/>
      <c r="AF657" s="22"/>
      <c r="AG657" s="22"/>
      <c r="AH657" s="22"/>
      <c r="AI657" s="22"/>
      <c r="AJ657" s="22"/>
      <c r="AK657" s="22"/>
      <c r="AL657" s="22"/>
      <c r="AM657" s="22"/>
      <c r="AN657" s="22"/>
    </row>
    <row r="658" spans="1:40" ht="12"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c r="AA658" s="22"/>
      <c r="AB658" s="22"/>
      <c r="AC658" s="22"/>
      <c r="AD658" s="22"/>
      <c r="AE658" s="22"/>
      <c r="AF658" s="22"/>
      <c r="AG658" s="22"/>
      <c r="AH658" s="22"/>
      <c r="AI658" s="22"/>
      <c r="AJ658" s="22"/>
      <c r="AK658" s="22"/>
      <c r="AL658" s="22"/>
      <c r="AM658" s="22"/>
      <c r="AN658" s="22"/>
    </row>
    <row r="659" spans="1:40" ht="12"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c r="AA659" s="22"/>
      <c r="AB659" s="22"/>
      <c r="AC659" s="22"/>
      <c r="AD659" s="22"/>
      <c r="AE659" s="22"/>
      <c r="AF659" s="22"/>
      <c r="AG659" s="22"/>
      <c r="AH659" s="22"/>
      <c r="AI659" s="22"/>
      <c r="AJ659" s="22"/>
      <c r="AK659" s="22"/>
      <c r="AL659" s="22"/>
      <c r="AM659" s="22"/>
      <c r="AN659" s="22"/>
    </row>
    <row r="660" spans="1:40" ht="12"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c r="AA660" s="22"/>
      <c r="AB660" s="22"/>
      <c r="AC660" s="22"/>
      <c r="AD660" s="22"/>
      <c r="AE660" s="22"/>
      <c r="AF660" s="22"/>
      <c r="AG660" s="22"/>
      <c r="AH660" s="22"/>
      <c r="AI660" s="22"/>
      <c r="AJ660" s="22"/>
      <c r="AK660" s="22"/>
      <c r="AL660" s="22"/>
      <c r="AM660" s="22"/>
      <c r="AN660" s="22"/>
    </row>
    <row r="661" spans="1:40" ht="12"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c r="AA661" s="22"/>
      <c r="AB661" s="22"/>
      <c r="AC661" s="22"/>
      <c r="AD661" s="22"/>
      <c r="AE661" s="22"/>
      <c r="AF661" s="22"/>
      <c r="AG661" s="22"/>
      <c r="AH661" s="22"/>
      <c r="AI661" s="22"/>
      <c r="AJ661" s="22"/>
      <c r="AK661" s="22"/>
      <c r="AL661" s="22"/>
      <c r="AM661" s="22"/>
      <c r="AN661" s="22"/>
    </row>
    <row r="662" spans="1:40" ht="12"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c r="AA662" s="22"/>
      <c r="AB662" s="22"/>
      <c r="AC662" s="22"/>
      <c r="AD662" s="22"/>
      <c r="AE662" s="22"/>
      <c r="AF662" s="22"/>
      <c r="AG662" s="22"/>
      <c r="AH662" s="22"/>
      <c r="AI662" s="22"/>
      <c r="AJ662" s="22"/>
      <c r="AK662" s="22"/>
      <c r="AL662" s="22"/>
      <c r="AM662" s="22"/>
      <c r="AN662" s="22"/>
    </row>
    <row r="663" spans="1:40" ht="12"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c r="AA663" s="22"/>
      <c r="AB663" s="22"/>
      <c r="AC663" s="22"/>
      <c r="AD663" s="22"/>
      <c r="AE663" s="22"/>
      <c r="AF663" s="22"/>
      <c r="AG663" s="22"/>
      <c r="AH663" s="22"/>
      <c r="AI663" s="22"/>
      <c r="AJ663" s="22"/>
      <c r="AK663" s="22"/>
      <c r="AL663" s="22"/>
      <c r="AM663" s="22"/>
      <c r="AN663" s="22"/>
    </row>
    <row r="664" spans="1:40" ht="12"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c r="AA664" s="22"/>
      <c r="AB664" s="22"/>
      <c r="AC664" s="22"/>
      <c r="AD664" s="22"/>
      <c r="AE664" s="22"/>
      <c r="AF664" s="22"/>
      <c r="AG664" s="22"/>
      <c r="AH664" s="22"/>
      <c r="AI664" s="22"/>
      <c r="AJ664" s="22"/>
      <c r="AK664" s="22"/>
      <c r="AL664" s="22"/>
      <c r="AM664" s="22"/>
      <c r="AN664" s="22"/>
    </row>
    <row r="665" spans="1:40" ht="12"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c r="AA665" s="22"/>
      <c r="AB665" s="22"/>
      <c r="AC665" s="22"/>
      <c r="AD665" s="22"/>
      <c r="AE665" s="22"/>
      <c r="AF665" s="22"/>
      <c r="AG665" s="22"/>
      <c r="AH665" s="22"/>
      <c r="AI665" s="22"/>
      <c r="AJ665" s="22"/>
      <c r="AK665" s="22"/>
      <c r="AL665" s="22"/>
      <c r="AM665" s="22"/>
      <c r="AN665" s="22"/>
    </row>
    <row r="666" spans="1:40" ht="12"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c r="AA666" s="22"/>
      <c r="AB666" s="22"/>
      <c r="AC666" s="22"/>
      <c r="AD666" s="22"/>
      <c r="AE666" s="22"/>
      <c r="AF666" s="22"/>
      <c r="AG666" s="22"/>
      <c r="AH666" s="22"/>
      <c r="AI666" s="22"/>
      <c r="AJ666" s="22"/>
      <c r="AK666" s="22"/>
      <c r="AL666" s="22"/>
      <c r="AM666" s="22"/>
      <c r="AN666" s="22"/>
    </row>
    <row r="667" spans="1:40" ht="12"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c r="AA667" s="22"/>
      <c r="AB667" s="22"/>
      <c r="AC667" s="22"/>
      <c r="AD667" s="22"/>
      <c r="AE667" s="22"/>
      <c r="AF667" s="22"/>
      <c r="AG667" s="22"/>
      <c r="AH667" s="22"/>
      <c r="AI667" s="22"/>
      <c r="AJ667" s="22"/>
      <c r="AK667" s="22"/>
      <c r="AL667" s="22"/>
      <c r="AM667" s="22"/>
      <c r="AN667" s="22"/>
    </row>
    <row r="668" spans="1:40" ht="12"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c r="AA668" s="22"/>
      <c r="AB668" s="22"/>
      <c r="AC668" s="22"/>
      <c r="AD668" s="22"/>
      <c r="AE668" s="22"/>
      <c r="AF668" s="22"/>
      <c r="AG668" s="22"/>
      <c r="AH668" s="22"/>
      <c r="AI668" s="22"/>
      <c r="AJ668" s="22"/>
      <c r="AK668" s="22"/>
      <c r="AL668" s="22"/>
      <c r="AM668" s="22"/>
      <c r="AN668" s="22"/>
    </row>
    <row r="669" spans="1:40" ht="12"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c r="AA669" s="22"/>
      <c r="AB669" s="22"/>
      <c r="AC669" s="22"/>
      <c r="AD669" s="22"/>
      <c r="AE669" s="22"/>
      <c r="AF669" s="22"/>
      <c r="AG669" s="22"/>
      <c r="AH669" s="22"/>
      <c r="AI669" s="22"/>
      <c r="AJ669" s="22"/>
      <c r="AK669" s="22"/>
      <c r="AL669" s="22"/>
      <c r="AM669" s="22"/>
      <c r="AN669" s="22"/>
    </row>
    <row r="670" spans="1:40" ht="12"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c r="AA670" s="22"/>
      <c r="AB670" s="22"/>
      <c r="AC670" s="22"/>
      <c r="AD670" s="22"/>
      <c r="AE670" s="22"/>
      <c r="AF670" s="22"/>
      <c r="AG670" s="22"/>
      <c r="AH670" s="22"/>
      <c r="AI670" s="22"/>
      <c r="AJ670" s="22"/>
      <c r="AK670" s="22"/>
      <c r="AL670" s="22"/>
      <c r="AM670" s="22"/>
      <c r="AN670" s="22"/>
    </row>
    <row r="671" spans="1:40" ht="12"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c r="AA671" s="22"/>
      <c r="AB671" s="22"/>
      <c r="AC671" s="22"/>
      <c r="AD671" s="22"/>
      <c r="AE671" s="22"/>
      <c r="AF671" s="22"/>
      <c r="AG671" s="22"/>
      <c r="AH671" s="22"/>
      <c r="AI671" s="22"/>
      <c r="AJ671" s="22"/>
      <c r="AK671" s="22"/>
      <c r="AL671" s="22"/>
      <c r="AM671" s="22"/>
      <c r="AN671" s="22"/>
    </row>
    <row r="672" spans="1:40" ht="12"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c r="AA672" s="22"/>
      <c r="AB672" s="22"/>
      <c r="AC672" s="22"/>
      <c r="AD672" s="22"/>
      <c r="AE672" s="22"/>
      <c r="AF672" s="22"/>
      <c r="AG672" s="22"/>
      <c r="AH672" s="22"/>
      <c r="AI672" s="22"/>
      <c r="AJ672" s="22"/>
      <c r="AK672" s="22"/>
      <c r="AL672" s="22"/>
      <c r="AM672" s="22"/>
      <c r="AN672" s="22"/>
    </row>
    <row r="673" spans="1:40" ht="12"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c r="AA673" s="22"/>
      <c r="AB673" s="22"/>
      <c r="AC673" s="22"/>
      <c r="AD673" s="22"/>
      <c r="AE673" s="22"/>
      <c r="AF673" s="22"/>
      <c r="AG673" s="22"/>
      <c r="AH673" s="22"/>
      <c r="AI673" s="22"/>
      <c r="AJ673" s="22"/>
      <c r="AK673" s="22"/>
      <c r="AL673" s="22"/>
      <c r="AM673" s="22"/>
      <c r="AN673" s="22"/>
    </row>
    <row r="674" spans="1:40" ht="12"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c r="AA674" s="22"/>
      <c r="AB674" s="22"/>
      <c r="AC674" s="22"/>
      <c r="AD674" s="22"/>
      <c r="AE674" s="22"/>
      <c r="AF674" s="22"/>
      <c r="AG674" s="22"/>
      <c r="AH674" s="22"/>
      <c r="AI674" s="22"/>
      <c r="AJ674" s="22"/>
      <c r="AK674" s="22"/>
      <c r="AL674" s="22"/>
      <c r="AM674" s="22"/>
      <c r="AN674" s="22"/>
    </row>
    <row r="675" spans="1:40" ht="12"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c r="AA675" s="22"/>
      <c r="AB675" s="22"/>
      <c r="AC675" s="22"/>
      <c r="AD675" s="22"/>
      <c r="AE675" s="22"/>
      <c r="AF675" s="22"/>
      <c r="AG675" s="22"/>
      <c r="AH675" s="22"/>
      <c r="AI675" s="22"/>
      <c r="AJ675" s="22"/>
      <c r="AK675" s="22"/>
      <c r="AL675" s="22"/>
      <c r="AM675" s="22"/>
      <c r="AN675" s="22"/>
    </row>
    <row r="676" spans="1:40" ht="12"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c r="AA676" s="22"/>
      <c r="AB676" s="22"/>
      <c r="AC676" s="22"/>
      <c r="AD676" s="22"/>
      <c r="AE676" s="22"/>
      <c r="AF676" s="22"/>
      <c r="AG676" s="22"/>
      <c r="AH676" s="22"/>
      <c r="AI676" s="22"/>
      <c r="AJ676" s="22"/>
      <c r="AK676" s="22"/>
      <c r="AL676" s="22"/>
      <c r="AM676" s="22"/>
      <c r="AN676" s="22"/>
    </row>
    <row r="677" spans="1:40" ht="12"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c r="AA677" s="22"/>
      <c r="AB677" s="22"/>
      <c r="AC677" s="22"/>
      <c r="AD677" s="22"/>
      <c r="AE677" s="22"/>
      <c r="AF677" s="22"/>
      <c r="AG677" s="22"/>
      <c r="AH677" s="22"/>
      <c r="AI677" s="22"/>
      <c r="AJ677" s="22"/>
      <c r="AK677" s="22"/>
      <c r="AL677" s="22"/>
      <c r="AM677" s="22"/>
      <c r="AN677" s="22"/>
    </row>
    <row r="678" spans="1:40" ht="12"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c r="AA678" s="22"/>
      <c r="AB678" s="22"/>
      <c r="AC678" s="22"/>
      <c r="AD678" s="22"/>
      <c r="AE678" s="22"/>
      <c r="AF678" s="22"/>
      <c r="AG678" s="22"/>
      <c r="AH678" s="22"/>
      <c r="AI678" s="22"/>
      <c r="AJ678" s="22"/>
      <c r="AK678" s="22"/>
      <c r="AL678" s="22"/>
      <c r="AM678" s="22"/>
      <c r="AN678" s="22"/>
    </row>
    <row r="679" spans="1:40" ht="12"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c r="AA679" s="22"/>
      <c r="AB679" s="22"/>
      <c r="AC679" s="22"/>
      <c r="AD679" s="22"/>
      <c r="AE679" s="22"/>
      <c r="AF679" s="22"/>
      <c r="AG679" s="22"/>
      <c r="AH679" s="22"/>
      <c r="AI679" s="22"/>
      <c r="AJ679" s="22"/>
      <c r="AK679" s="22"/>
      <c r="AL679" s="22"/>
      <c r="AM679" s="22"/>
      <c r="AN679" s="22"/>
    </row>
    <row r="680" spans="1:40" ht="12"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c r="AA680" s="22"/>
      <c r="AB680" s="22"/>
      <c r="AC680" s="22"/>
      <c r="AD680" s="22"/>
      <c r="AE680" s="22"/>
      <c r="AF680" s="22"/>
      <c r="AG680" s="22"/>
      <c r="AH680" s="22"/>
      <c r="AI680" s="22"/>
      <c r="AJ680" s="22"/>
      <c r="AK680" s="22"/>
      <c r="AL680" s="22"/>
      <c r="AM680" s="22"/>
      <c r="AN680" s="22"/>
    </row>
    <row r="681" spans="1:40" ht="12"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c r="AA681" s="22"/>
      <c r="AB681" s="22"/>
      <c r="AC681" s="22"/>
      <c r="AD681" s="22"/>
      <c r="AE681" s="22"/>
      <c r="AF681" s="22"/>
      <c r="AG681" s="22"/>
      <c r="AH681" s="22"/>
      <c r="AI681" s="22"/>
      <c r="AJ681" s="22"/>
      <c r="AK681" s="22"/>
      <c r="AL681" s="22"/>
      <c r="AM681" s="22"/>
      <c r="AN681" s="22"/>
    </row>
    <row r="682" spans="1:40" ht="12"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c r="AA682" s="22"/>
      <c r="AB682" s="22"/>
      <c r="AC682" s="22"/>
      <c r="AD682" s="22"/>
      <c r="AE682" s="22"/>
      <c r="AF682" s="22"/>
      <c r="AG682" s="22"/>
      <c r="AH682" s="22"/>
      <c r="AI682" s="22"/>
      <c r="AJ682" s="22"/>
      <c r="AK682" s="22"/>
      <c r="AL682" s="22"/>
      <c r="AM682" s="22"/>
      <c r="AN682" s="22"/>
    </row>
    <row r="683" spans="1:40" ht="12"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c r="AA683" s="22"/>
      <c r="AB683" s="22"/>
      <c r="AC683" s="22"/>
      <c r="AD683" s="22"/>
      <c r="AE683" s="22"/>
      <c r="AF683" s="22"/>
      <c r="AG683" s="22"/>
      <c r="AH683" s="22"/>
      <c r="AI683" s="22"/>
      <c r="AJ683" s="22"/>
      <c r="AK683" s="22"/>
      <c r="AL683" s="22"/>
      <c r="AM683" s="22"/>
      <c r="AN683" s="22"/>
    </row>
    <row r="684" spans="1:40" ht="12"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c r="AA684" s="22"/>
      <c r="AB684" s="22"/>
      <c r="AC684" s="22"/>
      <c r="AD684" s="22"/>
      <c r="AE684" s="22"/>
      <c r="AF684" s="22"/>
      <c r="AG684" s="22"/>
      <c r="AH684" s="22"/>
      <c r="AI684" s="22"/>
      <c r="AJ684" s="22"/>
      <c r="AK684" s="22"/>
      <c r="AL684" s="22"/>
      <c r="AM684" s="22"/>
      <c r="AN684" s="22"/>
    </row>
    <row r="685" spans="1:40" ht="12"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c r="AA685" s="22"/>
      <c r="AB685" s="22"/>
      <c r="AC685" s="22"/>
      <c r="AD685" s="22"/>
      <c r="AE685" s="22"/>
      <c r="AF685" s="22"/>
      <c r="AG685" s="22"/>
      <c r="AH685" s="22"/>
      <c r="AI685" s="22"/>
      <c r="AJ685" s="22"/>
      <c r="AK685" s="22"/>
      <c r="AL685" s="22"/>
      <c r="AM685" s="22"/>
      <c r="AN685" s="22"/>
    </row>
    <row r="686" spans="1:40" ht="12"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c r="AA686" s="22"/>
      <c r="AB686" s="22"/>
      <c r="AC686" s="22"/>
      <c r="AD686" s="22"/>
      <c r="AE686" s="22"/>
      <c r="AF686" s="22"/>
      <c r="AG686" s="22"/>
      <c r="AH686" s="22"/>
      <c r="AI686" s="22"/>
      <c r="AJ686" s="22"/>
      <c r="AK686" s="22"/>
      <c r="AL686" s="22"/>
      <c r="AM686" s="22"/>
      <c r="AN686" s="22"/>
    </row>
    <row r="687" spans="1:40" ht="12"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c r="AA687" s="22"/>
      <c r="AB687" s="22"/>
      <c r="AC687" s="22"/>
      <c r="AD687" s="22"/>
      <c r="AE687" s="22"/>
      <c r="AF687" s="22"/>
      <c r="AG687" s="22"/>
      <c r="AH687" s="22"/>
      <c r="AI687" s="22"/>
      <c r="AJ687" s="22"/>
      <c r="AK687" s="22"/>
      <c r="AL687" s="22"/>
      <c r="AM687" s="22"/>
      <c r="AN687" s="22"/>
    </row>
    <row r="688" spans="1:40" ht="12"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c r="AA688" s="22"/>
      <c r="AB688" s="22"/>
      <c r="AC688" s="22"/>
      <c r="AD688" s="22"/>
      <c r="AE688" s="22"/>
      <c r="AF688" s="22"/>
      <c r="AG688" s="22"/>
      <c r="AH688" s="22"/>
      <c r="AI688" s="22"/>
      <c r="AJ688" s="22"/>
      <c r="AK688" s="22"/>
      <c r="AL688" s="22"/>
      <c r="AM688" s="22"/>
      <c r="AN688" s="22"/>
    </row>
    <row r="689" spans="1:40" ht="12"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c r="AA689" s="22"/>
      <c r="AB689" s="22"/>
      <c r="AC689" s="22"/>
      <c r="AD689" s="22"/>
      <c r="AE689" s="22"/>
      <c r="AF689" s="22"/>
      <c r="AG689" s="22"/>
      <c r="AH689" s="22"/>
      <c r="AI689" s="22"/>
      <c r="AJ689" s="22"/>
      <c r="AK689" s="22"/>
      <c r="AL689" s="22"/>
      <c r="AM689" s="22"/>
      <c r="AN689" s="22"/>
    </row>
    <row r="690" spans="1:40" ht="12"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c r="AA690" s="22"/>
      <c r="AB690" s="22"/>
      <c r="AC690" s="22"/>
      <c r="AD690" s="22"/>
      <c r="AE690" s="22"/>
      <c r="AF690" s="22"/>
      <c r="AG690" s="22"/>
      <c r="AH690" s="22"/>
      <c r="AI690" s="22"/>
      <c r="AJ690" s="22"/>
      <c r="AK690" s="22"/>
      <c r="AL690" s="22"/>
      <c r="AM690" s="22"/>
      <c r="AN690" s="22"/>
    </row>
    <row r="691" spans="1:40" ht="12"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c r="AA691" s="22"/>
      <c r="AB691" s="22"/>
      <c r="AC691" s="22"/>
      <c r="AD691" s="22"/>
      <c r="AE691" s="22"/>
      <c r="AF691" s="22"/>
      <c r="AG691" s="22"/>
      <c r="AH691" s="22"/>
      <c r="AI691" s="22"/>
      <c r="AJ691" s="22"/>
      <c r="AK691" s="22"/>
      <c r="AL691" s="22"/>
      <c r="AM691" s="22"/>
      <c r="AN691" s="22"/>
    </row>
    <row r="692" spans="1:40" ht="12"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c r="AA692" s="22"/>
      <c r="AB692" s="22"/>
      <c r="AC692" s="22"/>
      <c r="AD692" s="22"/>
      <c r="AE692" s="22"/>
      <c r="AF692" s="22"/>
      <c r="AG692" s="22"/>
      <c r="AH692" s="22"/>
      <c r="AI692" s="22"/>
      <c r="AJ692" s="22"/>
      <c r="AK692" s="22"/>
      <c r="AL692" s="22"/>
      <c r="AM692" s="22"/>
      <c r="AN692" s="22"/>
    </row>
    <row r="693" spans="1:40" ht="12"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c r="AA693" s="22"/>
      <c r="AB693" s="22"/>
      <c r="AC693" s="22"/>
      <c r="AD693" s="22"/>
      <c r="AE693" s="22"/>
      <c r="AF693" s="22"/>
      <c r="AG693" s="22"/>
      <c r="AH693" s="22"/>
      <c r="AI693" s="22"/>
      <c r="AJ693" s="22"/>
      <c r="AK693" s="22"/>
      <c r="AL693" s="22"/>
      <c r="AM693" s="22"/>
      <c r="AN693" s="22"/>
    </row>
    <row r="694" spans="1:40" ht="12"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c r="AA694" s="22"/>
      <c r="AB694" s="22"/>
      <c r="AC694" s="22"/>
      <c r="AD694" s="22"/>
      <c r="AE694" s="22"/>
      <c r="AF694" s="22"/>
      <c r="AG694" s="22"/>
      <c r="AH694" s="22"/>
      <c r="AI694" s="22"/>
      <c r="AJ694" s="22"/>
      <c r="AK694" s="22"/>
      <c r="AL694" s="22"/>
      <c r="AM694" s="22"/>
      <c r="AN694" s="22"/>
    </row>
    <row r="695" spans="1:40" ht="12"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c r="AA695" s="22"/>
      <c r="AB695" s="22"/>
      <c r="AC695" s="22"/>
      <c r="AD695" s="22"/>
      <c r="AE695" s="22"/>
      <c r="AF695" s="22"/>
      <c r="AG695" s="22"/>
      <c r="AH695" s="22"/>
      <c r="AI695" s="22"/>
      <c r="AJ695" s="22"/>
      <c r="AK695" s="22"/>
      <c r="AL695" s="22"/>
      <c r="AM695" s="22"/>
      <c r="AN695" s="22"/>
    </row>
    <row r="696" spans="1:40" ht="12"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c r="AA696" s="22"/>
      <c r="AB696" s="22"/>
      <c r="AC696" s="22"/>
      <c r="AD696" s="22"/>
      <c r="AE696" s="22"/>
      <c r="AF696" s="22"/>
      <c r="AG696" s="22"/>
      <c r="AH696" s="22"/>
      <c r="AI696" s="22"/>
      <c r="AJ696" s="22"/>
      <c r="AK696" s="22"/>
      <c r="AL696" s="22"/>
      <c r="AM696" s="22"/>
      <c r="AN696" s="22"/>
    </row>
    <row r="697" spans="1:40" ht="12"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c r="AA697" s="22"/>
      <c r="AB697" s="22"/>
      <c r="AC697" s="22"/>
      <c r="AD697" s="22"/>
      <c r="AE697" s="22"/>
      <c r="AF697" s="22"/>
      <c r="AG697" s="22"/>
      <c r="AH697" s="22"/>
      <c r="AI697" s="22"/>
      <c r="AJ697" s="22"/>
      <c r="AK697" s="22"/>
      <c r="AL697" s="22"/>
      <c r="AM697" s="22"/>
      <c r="AN697" s="22"/>
    </row>
    <row r="698" spans="1:40" ht="12"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c r="AA698" s="22"/>
      <c r="AB698" s="22"/>
      <c r="AC698" s="22"/>
      <c r="AD698" s="22"/>
      <c r="AE698" s="22"/>
      <c r="AF698" s="22"/>
      <c r="AG698" s="22"/>
      <c r="AH698" s="22"/>
      <c r="AI698" s="22"/>
      <c r="AJ698" s="22"/>
      <c r="AK698" s="22"/>
      <c r="AL698" s="22"/>
      <c r="AM698" s="22"/>
      <c r="AN698" s="22"/>
    </row>
    <row r="699" spans="1:40" ht="12"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c r="AA699" s="22"/>
      <c r="AB699" s="22"/>
      <c r="AC699" s="22"/>
      <c r="AD699" s="22"/>
      <c r="AE699" s="22"/>
      <c r="AF699" s="22"/>
      <c r="AG699" s="22"/>
      <c r="AH699" s="22"/>
      <c r="AI699" s="22"/>
      <c r="AJ699" s="22"/>
      <c r="AK699" s="22"/>
      <c r="AL699" s="22"/>
      <c r="AM699" s="22"/>
      <c r="AN699" s="22"/>
    </row>
    <row r="700" spans="1:40" ht="12"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c r="AA700" s="22"/>
      <c r="AB700" s="22"/>
      <c r="AC700" s="22"/>
      <c r="AD700" s="22"/>
      <c r="AE700" s="22"/>
      <c r="AF700" s="22"/>
      <c r="AG700" s="22"/>
      <c r="AH700" s="22"/>
      <c r="AI700" s="22"/>
      <c r="AJ700" s="22"/>
      <c r="AK700" s="22"/>
      <c r="AL700" s="22"/>
      <c r="AM700" s="22"/>
      <c r="AN700" s="22"/>
    </row>
    <row r="701" spans="1:40" ht="12"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c r="AA701" s="22"/>
      <c r="AB701" s="22"/>
      <c r="AC701" s="22"/>
      <c r="AD701" s="22"/>
      <c r="AE701" s="22"/>
      <c r="AF701" s="22"/>
      <c r="AG701" s="22"/>
      <c r="AH701" s="22"/>
      <c r="AI701" s="22"/>
      <c r="AJ701" s="22"/>
      <c r="AK701" s="22"/>
      <c r="AL701" s="22"/>
      <c r="AM701" s="22"/>
      <c r="AN701" s="22"/>
    </row>
    <row r="702" spans="1:40" ht="12"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c r="AA702" s="22"/>
      <c r="AB702" s="22"/>
      <c r="AC702" s="22"/>
      <c r="AD702" s="22"/>
      <c r="AE702" s="22"/>
      <c r="AF702" s="22"/>
      <c r="AG702" s="22"/>
      <c r="AH702" s="22"/>
      <c r="AI702" s="22"/>
      <c r="AJ702" s="22"/>
      <c r="AK702" s="22"/>
      <c r="AL702" s="22"/>
      <c r="AM702" s="22"/>
      <c r="AN702" s="22"/>
    </row>
    <row r="703" spans="1:40" ht="12"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c r="AA703" s="22"/>
      <c r="AB703" s="22"/>
      <c r="AC703" s="22"/>
      <c r="AD703" s="22"/>
      <c r="AE703" s="22"/>
      <c r="AF703" s="22"/>
      <c r="AG703" s="22"/>
      <c r="AH703" s="22"/>
      <c r="AI703" s="22"/>
      <c r="AJ703" s="22"/>
      <c r="AK703" s="22"/>
      <c r="AL703" s="22"/>
      <c r="AM703" s="22"/>
      <c r="AN703" s="22"/>
    </row>
    <row r="704" spans="1:40" ht="12"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c r="AA704" s="22"/>
      <c r="AB704" s="22"/>
      <c r="AC704" s="22"/>
      <c r="AD704" s="22"/>
      <c r="AE704" s="22"/>
      <c r="AF704" s="22"/>
      <c r="AG704" s="22"/>
      <c r="AH704" s="22"/>
      <c r="AI704" s="22"/>
      <c r="AJ704" s="22"/>
      <c r="AK704" s="22"/>
      <c r="AL704" s="22"/>
      <c r="AM704" s="22"/>
      <c r="AN704" s="22"/>
    </row>
    <row r="705" spans="1:40" ht="12"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c r="AA705" s="22"/>
      <c r="AB705" s="22"/>
      <c r="AC705" s="22"/>
      <c r="AD705" s="22"/>
      <c r="AE705" s="22"/>
      <c r="AF705" s="22"/>
      <c r="AG705" s="22"/>
      <c r="AH705" s="22"/>
      <c r="AI705" s="22"/>
      <c r="AJ705" s="22"/>
      <c r="AK705" s="22"/>
      <c r="AL705" s="22"/>
      <c r="AM705" s="22"/>
      <c r="AN705" s="22"/>
    </row>
    <row r="706" spans="1:40" ht="12"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c r="AA706" s="22"/>
      <c r="AB706" s="22"/>
      <c r="AC706" s="22"/>
      <c r="AD706" s="22"/>
      <c r="AE706" s="22"/>
      <c r="AF706" s="22"/>
      <c r="AG706" s="22"/>
      <c r="AH706" s="22"/>
      <c r="AI706" s="22"/>
      <c r="AJ706" s="22"/>
      <c r="AK706" s="22"/>
      <c r="AL706" s="22"/>
      <c r="AM706" s="22"/>
      <c r="AN706" s="22"/>
    </row>
    <row r="707" spans="1:40" ht="12"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c r="AA707" s="22"/>
      <c r="AB707" s="22"/>
      <c r="AC707" s="22"/>
      <c r="AD707" s="22"/>
      <c r="AE707" s="22"/>
      <c r="AF707" s="22"/>
      <c r="AG707" s="22"/>
      <c r="AH707" s="22"/>
      <c r="AI707" s="22"/>
      <c r="AJ707" s="22"/>
      <c r="AK707" s="22"/>
      <c r="AL707" s="22"/>
      <c r="AM707" s="22"/>
      <c r="AN707" s="22"/>
    </row>
    <row r="708" spans="1:40" ht="12"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c r="AA708" s="22"/>
      <c r="AB708" s="22"/>
      <c r="AC708" s="22"/>
      <c r="AD708" s="22"/>
      <c r="AE708" s="22"/>
      <c r="AF708" s="22"/>
      <c r="AG708" s="22"/>
      <c r="AH708" s="22"/>
      <c r="AI708" s="22"/>
      <c r="AJ708" s="22"/>
      <c r="AK708" s="22"/>
      <c r="AL708" s="22"/>
      <c r="AM708" s="22"/>
      <c r="AN708" s="22"/>
    </row>
    <row r="709" spans="1:40" ht="12"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c r="AA709" s="22"/>
      <c r="AB709" s="22"/>
      <c r="AC709" s="22"/>
      <c r="AD709" s="22"/>
      <c r="AE709" s="22"/>
      <c r="AF709" s="22"/>
      <c r="AG709" s="22"/>
      <c r="AH709" s="22"/>
      <c r="AI709" s="22"/>
      <c r="AJ709" s="22"/>
      <c r="AK709" s="22"/>
      <c r="AL709" s="22"/>
      <c r="AM709" s="22"/>
      <c r="AN709" s="22"/>
    </row>
    <row r="710" spans="1:40" ht="12"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c r="AA710" s="22"/>
      <c r="AB710" s="22"/>
      <c r="AC710" s="22"/>
      <c r="AD710" s="22"/>
      <c r="AE710" s="22"/>
      <c r="AF710" s="22"/>
      <c r="AG710" s="22"/>
      <c r="AH710" s="22"/>
      <c r="AI710" s="22"/>
      <c r="AJ710" s="22"/>
      <c r="AK710" s="22"/>
      <c r="AL710" s="22"/>
      <c r="AM710" s="22"/>
      <c r="AN710" s="22"/>
    </row>
    <row r="711" spans="1:40" ht="12"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c r="AA711" s="22"/>
      <c r="AB711" s="22"/>
      <c r="AC711" s="22"/>
      <c r="AD711" s="22"/>
      <c r="AE711" s="22"/>
      <c r="AF711" s="22"/>
      <c r="AG711" s="22"/>
      <c r="AH711" s="22"/>
      <c r="AI711" s="22"/>
      <c r="AJ711" s="22"/>
      <c r="AK711" s="22"/>
      <c r="AL711" s="22"/>
      <c r="AM711" s="22"/>
      <c r="AN711" s="22"/>
    </row>
    <row r="712" spans="1:40" ht="12"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c r="AA712" s="22"/>
      <c r="AB712" s="22"/>
      <c r="AC712" s="22"/>
      <c r="AD712" s="22"/>
      <c r="AE712" s="22"/>
      <c r="AF712" s="22"/>
      <c r="AG712" s="22"/>
      <c r="AH712" s="22"/>
      <c r="AI712" s="22"/>
      <c r="AJ712" s="22"/>
      <c r="AK712" s="22"/>
      <c r="AL712" s="22"/>
      <c r="AM712" s="22"/>
      <c r="AN712" s="22"/>
    </row>
    <row r="713" spans="1:40" ht="12"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c r="AA713" s="22"/>
      <c r="AB713" s="22"/>
      <c r="AC713" s="22"/>
      <c r="AD713" s="22"/>
      <c r="AE713" s="22"/>
      <c r="AF713" s="22"/>
      <c r="AG713" s="22"/>
      <c r="AH713" s="22"/>
      <c r="AI713" s="22"/>
      <c r="AJ713" s="22"/>
      <c r="AK713" s="22"/>
      <c r="AL713" s="22"/>
      <c r="AM713" s="22"/>
      <c r="AN713" s="22"/>
    </row>
    <row r="714" spans="1:40" ht="12"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c r="AA714" s="22"/>
      <c r="AB714" s="22"/>
      <c r="AC714" s="22"/>
      <c r="AD714" s="22"/>
      <c r="AE714" s="22"/>
      <c r="AF714" s="22"/>
      <c r="AG714" s="22"/>
      <c r="AH714" s="22"/>
      <c r="AI714" s="22"/>
      <c r="AJ714" s="22"/>
      <c r="AK714" s="22"/>
      <c r="AL714" s="22"/>
      <c r="AM714" s="22"/>
      <c r="AN714" s="22"/>
    </row>
    <row r="715" spans="1:40" ht="12"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c r="AA715" s="22"/>
      <c r="AB715" s="22"/>
      <c r="AC715" s="22"/>
      <c r="AD715" s="22"/>
      <c r="AE715" s="22"/>
      <c r="AF715" s="22"/>
      <c r="AG715" s="22"/>
      <c r="AH715" s="22"/>
      <c r="AI715" s="22"/>
      <c r="AJ715" s="22"/>
      <c r="AK715" s="22"/>
      <c r="AL715" s="22"/>
      <c r="AM715" s="22"/>
      <c r="AN715" s="22"/>
    </row>
    <row r="716" spans="1:40" ht="12"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c r="AA716" s="22"/>
      <c r="AB716" s="22"/>
      <c r="AC716" s="22"/>
      <c r="AD716" s="22"/>
      <c r="AE716" s="22"/>
      <c r="AF716" s="22"/>
      <c r="AG716" s="22"/>
      <c r="AH716" s="22"/>
      <c r="AI716" s="22"/>
      <c r="AJ716" s="22"/>
      <c r="AK716" s="22"/>
      <c r="AL716" s="22"/>
      <c r="AM716" s="22"/>
      <c r="AN716" s="22"/>
    </row>
    <row r="717" spans="1:40" ht="12"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c r="AA717" s="22"/>
      <c r="AB717" s="22"/>
      <c r="AC717" s="22"/>
      <c r="AD717" s="22"/>
      <c r="AE717" s="22"/>
      <c r="AF717" s="22"/>
      <c r="AG717" s="22"/>
      <c r="AH717" s="22"/>
      <c r="AI717" s="22"/>
      <c r="AJ717" s="22"/>
      <c r="AK717" s="22"/>
      <c r="AL717" s="22"/>
      <c r="AM717" s="22"/>
      <c r="AN717" s="22"/>
    </row>
    <row r="718" spans="1:40" ht="12"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c r="AA718" s="22"/>
      <c r="AB718" s="22"/>
      <c r="AC718" s="22"/>
      <c r="AD718" s="22"/>
      <c r="AE718" s="22"/>
      <c r="AF718" s="22"/>
      <c r="AG718" s="22"/>
      <c r="AH718" s="22"/>
      <c r="AI718" s="22"/>
      <c r="AJ718" s="22"/>
      <c r="AK718" s="22"/>
      <c r="AL718" s="22"/>
      <c r="AM718" s="22"/>
      <c r="AN718" s="22"/>
    </row>
    <row r="719" spans="1:40" ht="12"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c r="AA719" s="22"/>
      <c r="AB719" s="22"/>
      <c r="AC719" s="22"/>
      <c r="AD719" s="22"/>
      <c r="AE719" s="22"/>
      <c r="AF719" s="22"/>
      <c r="AG719" s="22"/>
      <c r="AH719" s="22"/>
      <c r="AI719" s="22"/>
      <c r="AJ719" s="22"/>
      <c r="AK719" s="22"/>
      <c r="AL719" s="22"/>
      <c r="AM719" s="22"/>
      <c r="AN719" s="22"/>
    </row>
    <row r="720" spans="1:40" ht="12"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c r="AA720" s="22"/>
      <c r="AB720" s="22"/>
      <c r="AC720" s="22"/>
      <c r="AD720" s="22"/>
      <c r="AE720" s="22"/>
      <c r="AF720" s="22"/>
      <c r="AG720" s="22"/>
      <c r="AH720" s="22"/>
      <c r="AI720" s="22"/>
      <c r="AJ720" s="22"/>
      <c r="AK720" s="22"/>
      <c r="AL720" s="22"/>
      <c r="AM720" s="22"/>
      <c r="AN720" s="22"/>
    </row>
    <row r="721" spans="1:40" ht="12"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c r="AA721" s="22"/>
      <c r="AB721" s="22"/>
      <c r="AC721" s="22"/>
      <c r="AD721" s="22"/>
      <c r="AE721" s="22"/>
      <c r="AF721" s="22"/>
      <c r="AG721" s="22"/>
      <c r="AH721" s="22"/>
      <c r="AI721" s="22"/>
      <c r="AJ721" s="22"/>
      <c r="AK721" s="22"/>
      <c r="AL721" s="22"/>
      <c r="AM721" s="22"/>
      <c r="AN721" s="22"/>
    </row>
    <row r="722" spans="1:40" ht="12"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c r="AA722" s="22"/>
      <c r="AB722" s="22"/>
      <c r="AC722" s="22"/>
      <c r="AD722" s="22"/>
      <c r="AE722" s="22"/>
      <c r="AF722" s="22"/>
      <c r="AG722" s="22"/>
      <c r="AH722" s="22"/>
      <c r="AI722" s="22"/>
      <c r="AJ722" s="22"/>
      <c r="AK722" s="22"/>
      <c r="AL722" s="22"/>
      <c r="AM722" s="22"/>
      <c r="AN722" s="22"/>
    </row>
    <row r="723" spans="1:40" ht="12"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c r="AA723" s="22"/>
      <c r="AB723" s="22"/>
      <c r="AC723" s="22"/>
      <c r="AD723" s="22"/>
      <c r="AE723" s="22"/>
      <c r="AF723" s="22"/>
      <c r="AG723" s="22"/>
      <c r="AH723" s="22"/>
      <c r="AI723" s="22"/>
      <c r="AJ723" s="22"/>
      <c r="AK723" s="22"/>
      <c r="AL723" s="22"/>
      <c r="AM723" s="22"/>
      <c r="AN723" s="22"/>
    </row>
    <row r="724" spans="1:40" ht="12"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c r="AA724" s="22"/>
      <c r="AB724" s="22"/>
      <c r="AC724" s="22"/>
      <c r="AD724" s="22"/>
      <c r="AE724" s="22"/>
      <c r="AF724" s="22"/>
      <c r="AG724" s="22"/>
      <c r="AH724" s="22"/>
      <c r="AI724" s="22"/>
      <c r="AJ724" s="22"/>
      <c r="AK724" s="22"/>
      <c r="AL724" s="22"/>
      <c r="AM724" s="22"/>
      <c r="AN724" s="22"/>
    </row>
    <row r="725" spans="1:40" ht="12"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c r="AA725" s="22"/>
      <c r="AB725" s="22"/>
      <c r="AC725" s="22"/>
      <c r="AD725" s="22"/>
      <c r="AE725" s="22"/>
      <c r="AF725" s="22"/>
      <c r="AG725" s="22"/>
      <c r="AH725" s="22"/>
      <c r="AI725" s="22"/>
      <c r="AJ725" s="22"/>
      <c r="AK725" s="22"/>
      <c r="AL725" s="22"/>
      <c r="AM725" s="22"/>
      <c r="AN725" s="22"/>
    </row>
    <row r="726" spans="1:40" ht="12"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c r="AA726" s="22"/>
      <c r="AB726" s="22"/>
      <c r="AC726" s="22"/>
      <c r="AD726" s="22"/>
      <c r="AE726" s="22"/>
      <c r="AF726" s="22"/>
      <c r="AG726" s="22"/>
      <c r="AH726" s="22"/>
      <c r="AI726" s="22"/>
      <c r="AJ726" s="22"/>
      <c r="AK726" s="22"/>
      <c r="AL726" s="22"/>
      <c r="AM726" s="22"/>
      <c r="AN726" s="22"/>
    </row>
    <row r="727" spans="1:40" ht="12"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c r="AA727" s="22"/>
      <c r="AB727" s="22"/>
      <c r="AC727" s="22"/>
      <c r="AD727" s="22"/>
      <c r="AE727" s="22"/>
      <c r="AF727" s="22"/>
      <c r="AG727" s="22"/>
      <c r="AH727" s="22"/>
      <c r="AI727" s="22"/>
      <c r="AJ727" s="22"/>
      <c r="AK727" s="22"/>
      <c r="AL727" s="22"/>
      <c r="AM727" s="22"/>
      <c r="AN727" s="22"/>
    </row>
    <row r="728" spans="1:40" ht="12"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c r="AA728" s="22"/>
      <c r="AB728" s="22"/>
      <c r="AC728" s="22"/>
      <c r="AD728" s="22"/>
      <c r="AE728" s="22"/>
      <c r="AF728" s="22"/>
      <c r="AG728" s="22"/>
      <c r="AH728" s="22"/>
      <c r="AI728" s="22"/>
      <c r="AJ728" s="22"/>
      <c r="AK728" s="22"/>
      <c r="AL728" s="22"/>
      <c r="AM728" s="22"/>
      <c r="AN728" s="22"/>
    </row>
    <row r="729" spans="1:40" ht="12"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c r="AA729" s="22"/>
      <c r="AB729" s="22"/>
      <c r="AC729" s="22"/>
      <c r="AD729" s="22"/>
      <c r="AE729" s="22"/>
      <c r="AF729" s="22"/>
      <c r="AG729" s="22"/>
      <c r="AH729" s="22"/>
      <c r="AI729" s="22"/>
      <c r="AJ729" s="22"/>
      <c r="AK729" s="22"/>
      <c r="AL729" s="22"/>
      <c r="AM729" s="22"/>
      <c r="AN729" s="22"/>
    </row>
    <row r="730" spans="1:40" ht="12"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c r="AA730" s="22"/>
      <c r="AB730" s="22"/>
      <c r="AC730" s="22"/>
      <c r="AD730" s="22"/>
      <c r="AE730" s="22"/>
      <c r="AF730" s="22"/>
      <c r="AG730" s="22"/>
      <c r="AH730" s="22"/>
      <c r="AI730" s="22"/>
      <c r="AJ730" s="22"/>
      <c r="AK730" s="22"/>
      <c r="AL730" s="22"/>
      <c r="AM730" s="22"/>
      <c r="AN730" s="22"/>
    </row>
    <row r="731" spans="1:40" ht="12"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c r="AA731" s="22"/>
      <c r="AB731" s="22"/>
      <c r="AC731" s="22"/>
      <c r="AD731" s="22"/>
      <c r="AE731" s="22"/>
      <c r="AF731" s="22"/>
      <c r="AG731" s="22"/>
      <c r="AH731" s="22"/>
      <c r="AI731" s="22"/>
      <c r="AJ731" s="22"/>
      <c r="AK731" s="22"/>
      <c r="AL731" s="22"/>
      <c r="AM731" s="22"/>
      <c r="AN731" s="22"/>
    </row>
    <row r="732" spans="1:40" ht="12"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c r="AA732" s="22"/>
      <c r="AB732" s="22"/>
      <c r="AC732" s="22"/>
      <c r="AD732" s="22"/>
      <c r="AE732" s="22"/>
      <c r="AF732" s="22"/>
      <c r="AG732" s="22"/>
      <c r="AH732" s="22"/>
      <c r="AI732" s="22"/>
      <c r="AJ732" s="22"/>
      <c r="AK732" s="22"/>
      <c r="AL732" s="22"/>
      <c r="AM732" s="22"/>
      <c r="AN732" s="22"/>
    </row>
    <row r="733" spans="1:40" ht="12"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c r="AA733" s="22"/>
      <c r="AB733" s="22"/>
      <c r="AC733" s="22"/>
      <c r="AD733" s="22"/>
      <c r="AE733" s="22"/>
      <c r="AF733" s="22"/>
      <c r="AG733" s="22"/>
      <c r="AH733" s="22"/>
      <c r="AI733" s="22"/>
      <c r="AJ733" s="22"/>
      <c r="AK733" s="22"/>
      <c r="AL733" s="22"/>
      <c r="AM733" s="22"/>
      <c r="AN733" s="22"/>
    </row>
    <row r="734" spans="1:40" ht="12"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c r="AA734" s="22"/>
      <c r="AB734" s="22"/>
      <c r="AC734" s="22"/>
      <c r="AD734" s="22"/>
      <c r="AE734" s="22"/>
      <c r="AF734" s="22"/>
      <c r="AG734" s="22"/>
      <c r="AH734" s="22"/>
      <c r="AI734" s="22"/>
      <c r="AJ734" s="22"/>
      <c r="AK734" s="22"/>
      <c r="AL734" s="22"/>
      <c r="AM734" s="22"/>
      <c r="AN734" s="22"/>
    </row>
    <row r="735" spans="1:40" ht="12"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c r="AA735" s="22"/>
      <c r="AB735" s="22"/>
      <c r="AC735" s="22"/>
      <c r="AD735" s="22"/>
      <c r="AE735" s="22"/>
      <c r="AF735" s="22"/>
      <c r="AG735" s="22"/>
      <c r="AH735" s="22"/>
      <c r="AI735" s="22"/>
      <c r="AJ735" s="22"/>
      <c r="AK735" s="22"/>
      <c r="AL735" s="22"/>
      <c r="AM735" s="22"/>
      <c r="AN735" s="22"/>
    </row>
    <row r="736" spans="1:40" ht="12"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c r="AA736" s="22"/>
      <c r="AB736" s="22"/>
      <c r="AC736" s="22"/>
      <c r="AD736" s="22"/>
      <c r="AE736" s="22"/>
      <c r="AF736" s="22"/>
      <c r="AG736" s="22"/>
      <c r="AH736" s="22"/>
      <c r="AI736" s="22"/>
      <c r="AJ736" s="22"/>
      <c r="AK736" s="22"/>
      <c r="AL736" s="22"/>
      <c r="AM736" s="22"/>
      <c r="AN736" s="22"/>
    </row>
    <row r="737" spans="1:40" ht="12"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c r="AA737" s="22"/>
      <c r="AB737" s="22"/>
      <c r="AC737" s="22"/>
      <c r="AD737" s="22"/>
      <c r="AE737" s="22"/>
      <c r="AF737" s="22"/>
      <c r="AG737" s="22"/>
      <c r="AH737" s="22"/>
      <c r="AI737" s="22"/>
      <c r="AJ737" s="22"/>
      <c r="AK737" s="22"/>
      <c r="AL737" s="22"/>
      <c r="AM737" s="22"/>
      <c r="AN737" s="22"/>
    </row>
    <row r="738" spans="1:40" ht="12"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c r="AA738" s="22"/>
      <c r="AB738" s="22"/>
      <c r="AC738" s="22"/>
      <c r="AD738" s="22"/>
      <c r="AE738" s="22"/>
      <c r="AF738" s="22"/>
      <c r="AG738" s="22"/>
      <c r="AH738" s="22"/>
      <c r="AI738" s="22"/>
      <c r="AJ738" s="22"/>
      <c r="AK738" s="22"/>
      <c r="AL738" s="22"/>
      <c r="AM738" s="22"/>
      <c r="AN738" s="22"/>
    </row>
    <row r="739" spans="1:40" ht="12"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c r="AA739" s="22"/>
      <c r="AB739" s="22"/>
      <c r="AC739" s="22"/>
      <c r="AD739" s="22"/>
      <c r="AE739" s="22"/>
      <c r="AF739" s="22"/>
      <c r="AG739" s="22"/>
      <c r="AH739" s="22"/>
      <c r="AI739" s="22"/>
      <c r="AJ739" s="22"/>
      <c r="AK739" s="22"/>
      <c r="AL739" s="22"/>
      <c r="AM739" s="22"/>
      <c r="AN739" s="22"/>
    </row>
    <row r="740" spans="1:40" ht="12"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c r="AA740" s="22"/>
      <c r="AB740" s="22"/>
      <c r="AC740" s="22"/>
      <c r="AD740" s="22"/>
      <c r="AE740" s="22"/>
      <c r="AF740" s="22"/>
      <c r="AG740" s="22"/>
      <c r="AH740" s="22"/>
      <c r="AI740" s="22"/>
      <c r="AJ740" s="22"/>
      <c r="AK740" s="22"/>
      <c r="AL740" s="22"/>
      <c r="AM740" s="22"/>
      <c r="AN740" s="22"/>
    </row>
    <row r="741" spans="1:40" ht="12"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c r="AA741" s="22"/>
      <c r="AB741" s="22"/>
      <c r="AC741" s="22"/>
      <c r="AD741" s="22"/>
      <c r="AE741" s="22"/>
      <c r="AF741" s="22"/>
      <c r="AG741" s="22"/>
      <c r="AH741" s="22"/>
      <c r="AI741" s="22"/>
      <c r="AJ741" s="22"/>
      <c r="AK741" s="22"/>
      <c r="AL741" s="22"/>
      <c r="AM741" s="22"/>
      <c r="AN741" s="22"/>
    </row>
    <row r="742" spans="1:40" ht="12"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c r="AA742" s="22"/>
      <c r="AB742" s="22"/>
      <c r="AC742" s="22"/>
      <c r="AD742" s="22"/>
      <c r="AE742" s="22"/>
      <c r="AF742" s="22"/>
      <c r="AG742" s="22"/>
      <c r="AH742" s="22"/>
      <c r="AI742" s="22"/>
      <c r="AJ742" s="22"/>
      <c r="AK742" s="22"/>
      <c r="AL742" s="22"/>
      <c r="AM742" s="22"/>
      <c r="AN742" s="22"/>
    </row>
    <row r="743" spans="1:40" ht="12"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c r="AA743" s="22"/>
      <c r="AB743" s="22"/>
      <c r="AC743" s="22"/>
      <c r="AD743" s="22"/>
      <c r="AE743" s="22"/>
      <c r="AF743" s="22"/>
      <c r="AG743" s="22"/>
      <c r="AH743" s="22"/>
      <c r="AI743" s="22"/>
      <c r="AJ743" s="22"/>
      <c r="AK743" s="22"/>
      <c r="AL743" s="22"/>
      <c r="AM743" s="22"/>
      <c r="AN743" s="22"/>
    </row>
    <row r="744" spans="1:40" ht="12"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c r="AA744" s="22"/>
      <c r="AB744" s="22"/>
      <c r="AC744" s="22"/>
      <c r="AD744" s="22"/>
      <c r="AE744" s="22"/>
      <c r="AF744" s="22"/>
      <c r="AG744" s="22"/>
      <c r="AH744" s="22"/>
      <c r="AI744" s="22"/>
      <c r="AJ744" s="22"/>
      <c r="AK744" s="22"/>
      <c r="AL744" s="22"/>
      <c r="AM744" s="22"/>
      <c r="AN744" s="22"/>
    </row>
    <row r="745" spans="1:40" ht="12"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c r="AA745" s="22"/>
      <c r="AB745" s="22"/>
      <c r="AC745" s="22"/>
      <c r="AD745" s="22"/>
      <c r="AE745" s="22"/>
      <c r="AF745" s="22"/>
      <c r="AG745" s="22"/>
      <c r="AH745" s="22"/>
      <c r="AI745" s="22"/>
      <c r="AJ745" s="22"/>
      <c r="AK745" s="22"/>
      <c r="AL745" s="22"/>
      <c r="AM745" s="22"/>
      <c r="AN745" s="22"/>
    </row>
    <row r="746" spans="1:40" ht="12"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c r="AA746" s="22"/>
      <c r="AB746" s="22"/>
      <c r="AC746" s="22"/>
      <c r="AD746" s="22"/>
      <c r="AE746" s="22"/>
      <c r="AF746" s="22"/>
      <c r="AG746" s="22"/>
      <c r="AH746" s="22"/>
      <c r="AI746" s="22"/>
      <c r="AJ746" s="22"/>
      <c r="AK746" s="22"/>
      <c r="AL746" s="22"/>
      <c r="AM746" s="22"/>
      <c r="AN746" s="22"/>
    </row>
    <row r="747" spans="1:40" ht="12"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c r="AA747" s="22"/>
      <c r="AB747" s="22"/>
      <c r="AC747" s="22"/>
      <c r="AD747" s="22"/>
      <c r="AE747" s="22"/>
      <c r="AF747" s="22"/>
      <c r="AG747" s="22"/>
      <c r="AH747" s="22"/>
      <c r="AI747" s="22"/>
      <c r="AJ747" s="22"/>
      <c r="AK747" s="22"/>
      <c r="AL747" s="22"/>
      <c r="AM747" s="22"/>
      <c r="AN747" s="22"/>
    </row>
    <row r="748" spans="1:40" ht="12"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c r="AA748" s="22"/>
      <c r="AB748" s="22"/>
      <c r="AC748" s="22"/>
      <c r="AD748" s="22"/>
      <c r="AE748" s="22"/>
      <c r="AF748" s="22"/>
      <c r="AG748" s="22"/>
      <c r="AH748" s="22"/>
      <c r="AI748" s="22"/>
      <c r="AJ748" s="22"/>
      <c r="AK748" s="22"/>
      <c r="AL748" s="22"/>
      <c r="AM748" s="22"/>
      <c r="AN748" s="22"/>
    </row>
    <row r="749" spans="1:40" ht="12"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c r="AA749" s="22"/>
      <c r="AB749" s="22"/>
      <c r="AC749" s="22"/>
      <c r="AD749" s="22"/>
      <c r="AE749" s="22"/>
      <c r="AF749" s="22"/>
      <c r="AG749" s="22"/>
      <c r="AH749" s="22"/>
      <c r="AI749" s="22"/>
      <c r="AJ749" s="22"/>
      <c r="AK749" s="22"/>
      <c r="AL749" s="22"/>
      <c r="AM749" s="22"/>
      <c r="AN749" s="22"/>
    </row>
    <row r="750" spans="1:40" ht="12"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c r="AA750" s="22"/>
      <c r="AB750" s="22"/>
      <c r="AC750" s="22"/>
      <c r="AD750" s="22"/>
      <c r="AE750" s="22"/>
      <c r="AF750" s="22"/>
      <c r="AG750" s="22"/>
      <c r="AH750" s="22"/>
      <c r="AI750" s="22"/>
      <c r="AJ750" s="22"/>
      <c r="AK750" s="22"/>
      <c r="AL750" s="22"/>
      <c r="AM750" s="22"/>
      <c r="AN750" s="22"/>
    </row>
    <row r="751" spans="1:40" ht="12"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c r="AA751" s="22"/>
      <c r="AB751" s="22"/>
      <c r="AC751" s="22"/>
      <c r="AD751" s="22"/>
      <c r="AE751" s="22"/>
      <c r="AF751" s="22"/>
      <c r="AG751" s="22"/>
      <c r="AH751" s="22"/>
      <c r="AI751" s="22"/>
      <c r="AJ751" s="22"/>
      <c r="AK751" s="22"/>
      <c r="AL751" s="22"/>
      <c r="AM751" s="22"/>
      <c r="AN751" s="22"/>
    </row>
    <row r="752" spans="1:40" ht="12"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c r="AA752" s="22"/>
      <c r="AB752" s="22"/>
      <c r="AC752" s="22"/>
      <c r="AD752" s="22"/>
      <c r="AE752" s="22"/>
      <c r="AF752" s="22"/>
      <c r="AG752" s="22"/>
      <c r="AH752" s="22"/>
      <c r="AI752" s="22"/>
      <c r="AJ752" s="22"/>
      <c r="AK752" s="22"/>
      <c r="AL752" s="22"/>
      <c r="AM752" s="22"/>
      <c r="AN752" s="22"/>
    </row>
    <row r="753" spans="1:40" ht="12"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c r="AA753" s="22"/>
      <c r="AB753" s="22"/>
      <c r="AC753" s="22"/>
      <c r="AD753" s="22"/>
      <c r="AE753" s="22"/>
      <c r="AF753" s="22"/>
      <c r="AG753" s="22"/>
      <c r="AH753" s="22"/>
      <c r="AI753" s="22"/>
      <c r="AJ753" s="22"/>
      <c r="AK753" s="22"/>
      <c r="AL753" s="22"/>
      <c r="AM753" s="22"/>
      <c r="AN753" s="22"/>
    </row>
    <row r="754" spans="1:40" ht="12"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c r="AA754" s="22"/>
      <c r="AB754" s="22"/>
      <c r="AC754" s="22"/>
      <c r="AD754" s="22"/>
      <c r="AE754" s="22"/>
      <c r="AF754" s="22"/>
      <c r="AG754" s="22"/>
      <c r="AH754" s="22"/>
      <c r="AI754" s="22"/>
      <c r="AJ754" s="22"/>
      <c r="AK754" s="22"/>
      <c r="AL754" s="22"/>
      <c r="AM754" s="22"/>
      <c r="AN754" s="22"/>
    </row>
    <row r="755" spans="1:40" ht="12"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c r="AA755" s="22"/>
      <c r="AB755" s="22"/>
      <c r="AC755" s="22"/>
      <c r="AD755" s="22"/>
      <c r="AE755" s="22"/>
      <c r="AF755" s="22"/>
      <c r="AG755" s="22"/>
      <c r="AH755" s="22"/>
      <c r="AI755" s="22"/>
      <c r="AJ755" s="22"/>
      <c r="AK755" s="22"/>
      <c r="AL755" s="22"/>
      <c r="AM755" s="22"/>
      <c r="AN755" s="22"/>
    </row>
    <row r="756" spans="1:40" ht="12"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c r="AA756" s="22"/>
      <c r="AB756" s="22"/>
      <c r="AC756" s="22"/>
      <c r="AD756" s="22"/>
      <c r="AE756" s="22"/>
      <c r="AF756" s="22"/>
      <c r="AG756" s="22"/>
      <c r="AH756" s="22"/>
      <c r="AI756" s="22"/>
      <c r="AJ756" s="22"/>
      <c r="AK756" s="22"/>
      <c r="AL756" s="22"/>
      <c r="AM756" s="22"/>
      <c r="AN756" s="22"/>
    </row>
    <row r="757" spans="1:40" ht="12"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c r="AA757" s="22"/>
      <c r="AB757" s="22"/>
      <c r="AC757" s="22"/>
      <c r="AD757" s="22"/>
      <c r="AE757" s="22"/>
      <c r="AF757" s="22"/>
      <c r="AG757" s="22"/>
      <c r="AH757" s="22"/>
      <c r="AI757" s="22"/>
      <c r="AJ757" s="22"/>
      <c r="AK757" s="22"/>
      <c r="AL757" s="22"/>
      <c r="AM757" s="22"/>
      <c r="AN757" s="22"/>
    </row>
    <row r="758" spans="1:40" ht="12"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c r="AA758" s="22"/>
      <c r="AB758" s="22"/>
      <c r="AC758" s="22"/>
      <c r="AD758" s="22"/>
      <c r="AE758" s="22"/>
      <c r="AF758" s="22"/>
      <c r="AG758" s="22"/>
      <c r="AH758" s="22"/>
      <c r="AI758" s="22"/>
      <c r="AJ758" s="22"/>
      <c r="AK758" s="22"/>
      <c r="AL758" s="22"/>
      <c r="AM758" s="22"/>
      <c r="AN758" s="22"/>
    </row>
    <row r="759" spans="1:40" ht="12"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c r="AA759" s="22"/>
      <c r="AB759" s="22"/>
      <c r="AC759" s="22"/>
      <c r="AD759" s="22"/>
      <c r="AE759" s="22"/>
      <c r="AF759" s="22"/>
      <c r="AG759" s="22"/>
      <c r="AH759" s="22"/>
      <c r="AI759" s="22"/>
      <c r="AJ759" s="22"/>
      <c r="AK759" s="22"/>
      <c r="AL759" s="22"/>
      <c r="AM759" s="22"/>
      <c r="AN759" s="22"/>
    </row>
    <row r="760" spans="1:40" ht="12"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c r="AA760" s="22"/>
      <c r="AB760" s="22"/>
      <c r="AC760" s="22"/>
      <c r="AD760" s="22"/>
      <c r="AE760" s="22"/>
      <c r="AF760" s="22"/>
      <c r="AG760" s="22"/>
      <c r="AH760" s="22"/>
      <c r="AI760" s="22"/>
      <c r="AJ760" s="22"/>
      <c r="AK760" s="22"/>
      <c r="AL760" s="22"/>
      <c r="AM760" s="22"/>
      <c r="AN760" s="22"/>
    </row>
    <row r="761" spans="1:40" ht="12"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c r="AA761" s="22"/>
      <c r="AB761" s="22"/>
      <c r="AC761" s="22"/>
      <c r="AD761" s="22"/>
      <c r="AE761" s="22"/>
      <c r="AF761" s="22"/>
      <c r="AG761" s="22"/>
      <c r="AH761" s="22"/>
      <c r="AI761" s="22"/>
      <c r="AJ761" s="22"/>
      <c r="AK761" s="22"/>
      <c r="AL761" s="22"/>
      <c r="AM761" s="22"/>
      <c r="AN761" s="22"/>
    </row>
    <row r="762" spans="1:40" ht="12"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c r="AA762" s="22"/>
      <c r="AB762" s="22"/>
      <c r="AC762" s="22"/>
      <c r="AD762" s="22"/>
      <c r="AE762" s="22"/>
      <c r="AF762" s="22"/>
      <c r="AG762" s="22"/>
      <c r="AH762" s="22"/>
      <c r="AI762" s="22"/>
      <c r="AJ762" s="22"/>
      <c r="AK762" s="22"/>
      <c r="AL762" s="22"/>
      <c r="AM762" s="22"/>
      <c r="AN762" s="22"/>
    </row>
    <row r="763" spans="1:40" ht="12"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c r="AA763" s="22"/>
      <c r="AB763" s="22"/>
      <c r="AC763" s="22"/>
      <c r="AD763" s="22"/>
      <c r="AE763" s="22"/>
      <c r="AF763" s="22"/>
      <c r="AG763" s="22"/>
      <c r="AH763" s="22"/>
      <c r="AI763" s="22"/>
      <c r="AJ763" s="22"/>
      <c r="AK763" s="22"/>
      <c r="AL763" s="22"/>
      <c r="AM763" s="22"/>
      <c r="AN763" s="22"/>
    </row>
    <row r="764" spans="1:40" ht="12"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c r="AA764" s="22"/>
      <c r="AB764" s="22"/>
      <c r="AC764" s="22"/>
      <c r="AD764" s="22"/>
      <c r="AE764" s="22"/>
      <c r="AF764" s="22"/>
      <c r="AG764" s="22"/>
      <c r="AH764" s="22"/>
      <c r="AI764" s="22"/>
      <c r="AJ764" s="22"/>
      <c r="AK764" s="22"/>
      <c r="AL764" s="22"/>
      <c r="AM764" s="22"/>
      <c r="AN764" s="22"/>
    </row>
    <row r="765" spans="1:40" ht="12"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c r="AA765" s="22"/>
      <c r="AB765" s="22"/>
      <c r="AC765" s="22"/>
      <c r="AD765" s="22"/>
      <c r="AE765" s="22"/>
      <c r="AF765" s="22"/>
      <c r="AG765" s="22"/>
      <c r="AH765" s="22"/>
      <c r="AI765" s="22"/>
      <c r="AJ765" s="22"/>
      <c r="AK765" s="22"/>
      <c r="AL765" s="22"/>
      <c r="AM765" s="22"/>
      <c r="AN765" s="22"/>
    </row>
    <row r="766" spans="1:40" ht="12"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c r="AA766" s="22"/>
      <c r="AB766" s="22"/>
      <c r="AC766" s="22"/>
      <c r="AD766" s="22"/>
      <c r="AE766" s="22"/>
      <c r="AF766" s="22"/>
      <c r="AG766" s="22"/>
      <c r="AH766" s="22"/>
      <c r="AI766" s="22"/>
      <c r="AJ766" s="22"/>
      <c r="AK766" s="22"/>
      <c r="AL766" s="22"/>
      <c r="AM766" s="22"/>
      <c r="AN766" s="22"/>
    </row>
    <row r="767" spans="1:40" ht="12"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c r="AA767" s="22"/>
      <c r="AB767" s="22"/>
      <c r="AC767" s="22"/>
      <c r="AD767" s="22"/>
      <c r="AE767" s="22"/>
      <c r="AF767" s="22"/>
      <c r="AG767" s="22"/>
      <c r="AH767" s="22"/>
      <c r="AI767" s="22"/>
      <c r="AJ767" s="22"/>
      <c r="AK767" s="22"/>
      <c r="AL767" s="22"/>
      <c r="AM767" s="22"/>
      <c r="AN767" s="22"/>
    </row>
    <row r="768" spans="1:40" ht="12"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c r="AA768" s="22"/>
      <c r="AB768" s="22"/>
      <c r="AC768" s="22"/>
      <c r="AD768" s="22"/>
      <c r="AE768" s="22"/>
      <c r="AF768" s="22"/>
      <c r="AG768" s="22"/>
      <c r="AH768" s="22"/>
      <c r="AI768" s="22"/>
      <c r="AJ768" s="22"/>
      <c r="AK768" s="22"/>
      <c r="AL768" s="22"/>
      <c r="AM768" s="22"/>
      <c r="AN768" s="22"/>
    </row>
    <row r="769" spans="1:40" ht="12"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c r="AA769" s="22"/>
      <c r="AB769" s="22"/>
      <c r="AC769" s="22"/>
      <c r="AD769" s="22"/>
      <c r="AE769" s="22"/>
      <c r="AF769" s="22"/>
      <c r="AG769" s="22"/>
      <c r="AH769" s="22"/>
      <c r="AI769" s="22"/>
      <c r="AJ769" s="22"/>
      <c r="AK769" s="22"/>
      <c r="AL769" s="22"/>
      <c r="AM769" s="22"/>
      <c r="AN769" s="22"/>
    </row>
    <row r="770" spans="1:40" ht="12"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c r="AA770" s="22"/>
      <c r="AB770" s="22"/>
      <c r="AC770" s="22"/>
      <c r="AD770" s="22"/>
      <c r="AE770" s="22"/>
      <c r="AF770" s="22"/>
      <c r="AG770" s="22"/>
      <c r="AH770" s="22"/>
      <c r="AI770" s="22"/>
      <c r="AJ770" s="22"/>
      <c r="AK770" s="22"/>
      <c r="AL770" s="22"/>
      <c r="AM770" s="22"/>
      <c r="AN770" s="22"/>
    </row>
    <row r="771" spans="1:40" ht="12"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c r="AA771" s="22"/>
      <c r="AB771" s="22"/>
      <c r="AC771" s="22"/>
      <c r="AD771" s="22"/>
      <c r="AE771" s="22"/>
      <c r="AF771" s="22"/>
      <c r="AG771" s="22"/>
      <c r="AH771" s="22"/>
      <c r="AI771" s="22"/>
      <c r="AJ771" s="22"/>
      <c r="AK771" s="22"/>
      <c r="AL771" s="22"/>
      <c r="AM771" s="22"/>
      <c r="AN771" s="22"/>
    </row>
    <row r="772" spans="1:40" ht="12"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c r="AA772" s="22"/>
      <c r="AB772" s="22"/>
      <c r="AC772" s="22"/>
      <c r="AD772" s="22"/>
      <c r="AE772" s="22"/>
      <c r="AF772" s="22"/>
      <c r="AG772" s="22"/>
      <c r="AH772" s="22"/>
      <c r="AI772" s="22"/>
      <c r="AJ772" s="22"/>
      <c r="AK772" s="22"/>
      <c r="AL772" s="22"/>
      <c r="AM772" s="22"/>
      <c r="AN772" s="22"/>
    </row>
    <row r="773" spans="1:40" ht="12"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c r="AA773" s="22"/>
      <c r="AB773" s="22"/>
      <c r="AC773" s="22"/>
      <c r="AD773" s="22"/>
      <c r="AE773" s="22"/>
      <c r="AF773" s="22"/>
      <c r="AG773" s="22"/>
      <c r="AH773" s="22"/>
      <c r="AI773" s="22"/>
      <c r="AJ773" s="22"/>
      <c r="AK773" s="22"/>
      <c r="AL773" s="22"/>
      <c r="AM773" s="22"/>
      <c r="AN773" s="22"/>
    </row>
    <row r="774" spans="1:40" ht="12"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c r="AA774" s="22"/>
      <c r="AB774" s="22"/>
      <c r="AC774" s="22"/>
      <c r="AD774" s="22"/>
      <c r="AE774" s="22"/>
      <c r="AF774" s="22"/>
      <c r="AG774" s="22"/>
      <c r="AH774" s="22"/>
      <c r="AI774" s="22"/>
      <c r="AJ774" s="22"/>
      <c r="AK774" s="22"/>
      <c r="AL774" s="22"/>
      <c r="AM774" s="22"/>
      <c r="AN774" s="22"/>
    </row>
    <row r="775" spans="1:40" ht="12"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c r="AA775" s="22"/>
      <c r="AB775" s="22"/>
      <c r="AC775" s="22"/>
      <c r="AD775" s="22"/>
      <c r="AE775" s="22"/>
      <c r="AF775" s="22"/>
      <c r="AG775" s="22"/>
      <c r="AH775" s="22"/>
      <c r="AI775" s="22"/>
      <c r="AJ775" s="22"/>
      <c r="AK775" s="22"/>
      <c r="AL775" s="22"/>
      <c r="AM775" s="22"/>
      <c r="AN775" s="22"/>
    </row>
    <row r="776" spans="1:40" ht="12"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c r="AA776" s="22"/>
      <c r="AB776" s="22"/>
      <c r="AC776" s="22"/>
      <c r="AD776" s="22"/>
      <c r="AE776" s="22"/>
      <c r="AF776" s="22"/>
      <c r="AG776" s="22"/>
      <c r="AH776" s="22"/>
      <c r="AI776" s="22"/>
      <c r="AJ776" s="22"/>
      <c r="AK776" s="22"/>
      <c r="AL776" s="22"/>
      <c r="AM776" s="22"/>
      <c r="AN776" s="22"/>
    </row>
    <row r="777" spans="1:40" ht="12"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c r="AA777" s="22"/>
      <c r="AB777" s="22"/>
      <c r="AC777" s="22"/>
      <c r="AD777" s="22"/>
      <c r="AE777" s="22"/>
      <c r="AF777" s="22"/>
      <c r="AG777" s="22"/>
      <c r="AH777" s="22"/>
      <c r="AI777" s="22"/>
      <c r="AJ777" s="22"/>
      <c r="AK777" s="22"/>
      <c r="AL777" s="22"/>
      <c r="AM777" s="22"/>
      <c r="AN777" s="22"/>
    </row>
    <row r="778" spans="1:40" ht="12"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c r="AA778" s="22"/>
      <c r="AB778" s="22"/>
      <c r="AC778" s="22"/>
      <c r="AD778" s="22"/>
      <c r="AE778" s="22"/>
      <c r="AF778" s="22"/>
      <c r="AG778" s="22"/>
      <c r="AH778" s="22"/>
      <c r="AI778" s="22"/>
      <c r="AJ778" s="22"/>
      <c r="AK778" s="22"/>
      <c r="AL778" s="22"/>
      <c r="AM778" s="22"/>
      <c r="AN778" s="22"/>
    </row>
    <row r="779" spans="1:40" ht="12"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c r="AA779" s="22"/>
      <c r="AB779" s="22"/>
      <c r="AC779" s="22"/>
      <c r="AD779" s="22"/>
      <c r="AE779" s="22"/>
      <c r="AF779" s="22"/>
      <c r="AG779" s="22"/>
      <c r="AH779" s="22"/>
      <c r="AI779" s="22"/>
      <c r="AJ779" s="22"/>
      <c r="AK779" s="22"/>
      <c r="AL779" s="22"/>
      <c r="AM779" s="22"/>
      <c r="AN779" s="22"/>
    </row>
    <row r="780" spans="1:40" ht="12"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c r="AA780" s="22"/>
      <c r="AB780" s="22"/>
      <c r="AC780" s="22"/>
      <c r="AD780" s="22"/>
      <c r="AE780" s="22"/>
      <c r="AF780" s="22"/>
      <c r="AG780" s="22"/>
      <c r="AH780" s="22"/>
      <c r="AI780" s="22"/>
      <c r="AJ780" s="22"/>
      <c r="AK780" s="22"/>
      <c r="AL780" s="22"/>
      <c r="AM780" s="22"/>
      <c r="AN780" s="22"/>
    </row>
    <row r="781" spans="1:40" ht="12"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c r="AA781" s="22"/>
      <c r="AB781" s="22"/>
      <c r="AC781" s="22"/>
      <c r="AD781" s="22"/>
      <c r="AE781" s="22"/>
      <c r="AF781" s="22"/>
      <c r="AG781" s="22"/>
      <c r="AH781" s="22"/>
      <c r="AI781" s="22"/>
      <c r="AJ781" s="22"/>
      <c r="AK781" s="22"/>
      <c r="AL781" s="22"/>
      <c r="AM781" s="22"/>
      <c r="AN781" s="22"/>
    </row>
    <row r="782" spans="1:40" ht="12"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c r="AA782" s="22"/>
      <c r="AB782" s="22"/>
      <c r="AC782" s="22"/>
      <c r="AD782" s="22"/>
      <c r="AE782" s="22"/>
      <c r="AF782" s="22"/>
      <c r="AG782" s="22"/>
      <c r="AH782" s="22"/>
      <c r="AI782" s="22"/>
      <c r="AJ782" s="22"/>
      <c r="AK782" s="22"/>
      <c r="AL782" s="22"/>
      <c r="AM782" s="22"/>
      <c r="AN782" s="22"/>
    </row>
    <row r="783" spans="1:40" ht="12"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c r="AA783" s="22"/>
      <c r="AB783" s="22"/>
      <c r="AC783" s="22"/>
      <c r="AD783" s="22"/>
      <c r="AE783" s="22"/>
      <c r="AF783" s="22"/>
      <c r="AG783" s="22"/>
      <c r="AH783" s="22"/>
      <c r="AI783" s="22"/>
      <c r="AJ783" s="22"/>
      <c r="AK783" s="22"/>
      <c r="AL783" s="22"/>
      <c r="AM783" s="22"/>
      <c r="AN783" s="22"/>
    </row>
    <row r="784" spans="1:40" ht="12"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c r="AA784" s="22"/>
      <c r="AB784" s="22"/>
      <c r="AC784" s="22"/>
      <c r="AD784" s="22"/>
      <c r="AE784" s="22"/>
      <c r="AF784" s="22"/>
      <c r="AG784" s="22"/>
      <c r="AH784" s="22"/>
      <c r="AI784" s="22"/>
      <c r="AJ784" s="22"/>
      <c r="AK784" s="22"/>
      <c r="AL784" s="22"/>
      <c r="AM784" s="22"/>
      <c r="AN784" s="22"/>
    </row>
    <row r="785" spans="1:40" ht="12"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c r="AA785" s="22"/>
      <c r="AB785" s="22"/>
      <c r="AC785" s="22"/>
      <c r="AD785" s="22"/>
      <c r="AE785" s="22"/>
      <c r="AF785" s="22"/>
      <c r="AG785" s="22"/>
      <c r="AH785" s="22"/>
      <c r="AI785" s="22"/>
      <c r="AJ785" s="22"/>
      <c r="AK785" s="22"/>
      <c r="AL785" s="22"/>
      <c r="AM785" s="22"/>
      <c r="AN785" s="22"/>
    </row>
    <row r="786" spans="1:40" ht="12"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c r="AA786" s="22"/>
      <c r="AB786" s="22"/>
      <c r="AC786" s="22"/>
      <c r="AD786" s="22"/>
      <c r="AE786" s="22"/>
      <c r="AF786" s="22"/>
      <c r="AG786" s="22"/>
      <c r="AH786" s="22"/>
      <c r="AI786" s="22"/>
      <c r="AJ786" s="22"/>
      <c r="AK786" s="22"/>
      <c r="AL786" s="22"/>
      <c r="AM786" s="22"/>
      <c r="AN786" s="22"/>
    </row>
    <row r="787" spans="1:40" ht="12"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c r="AA787" s="22"/>
      <c r="AB787" s="22"/>
      <c r="AC787" s="22"/>
      <c r="AD787" s="22"/>
      <c r="AE787" s="22"/>
      <c r="AF787" s="22"/>
      <c r="AG787" s="22"/>
      <c r="AH787" s="22"/>
      <c r="AI787" s="22"/>
      <c r="AJ787" s="22"/>
      <c r="AK787" s="22"/>
      <c r="AL787" s="22"/>
      <c r="AM787" s="22"/>
      <c r="AN787" s="22"/>
    </row>
    <row r="788" spans="1:40" ht="12"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c r="AA788" s="22"/>
      <c r="AB788" s="22"/>
      <c r="AC788" s="22"/>
      <c r="AD788" s="22"/>
      <c r="AE788" s="22"/>
      <c r="AF788" s="22"/>
      <c r="AG788" s="22"/>
      <c r="AH788" s="22"/>
      <c r="AI788" s="22"/>
      <c r="AJ788" s="22"/>
      <c r="AK788" s="22"/>
      <c r="AL788" s="22"/>
      <c r="AM788" s="22"/>
      <c r="AN788" s="22"/>
    </row>
    <row r="789" spans="1:40" ht="12"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c r="AA789" s="22"/>
      <c r="AB789" s="22"/>
      <c r="AC789" s="22"/>
      <c r="AD789" s="22"/>
      <c r="AE789" s="22"/>
      <c r="AF789" s="22"/>
      <c r="AG789" s="22"/>
      <c r="AH789" s="22"/>
      <c r="AI789" s="22"/>
      <c r="AJ789" s="22"/>
      <c r="AK789" s="22"/>
      <c r="AL789" s="22"/>
      <c r="AM789" s="22"/>
      <c r="AN789" s="22"/>
    </row>
    <row r="790" spans="1:40" ht="12"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c r="AA790" s="22"/>
      <c r="AB790" s="22"/>
      <c r="AC790" s="22"/>
      <c r="AD790" s="22"/>
      <c r="AE790" s="22"/>
      <c r="AF790" s="22"/>
      <c r="AG790" s="22"/>
      <c r="AH790" s="22"/>
      <c r="AI790" s="22"/>
      <c r="AJ790" s="22"/>
      <c r="AK790" s="22"/>
      <c r="AL790" s="22"/>
      <c r="AM790" s="22"/>
      <c r="AN790" s="22"/>
    </row>
    <row r="791" spans="1:40" ht="12"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c r="AA791" s="22"/>
      <c r="AB791" s="22"/>
      <c r="AC791" s="22"/>
      <c r="AD791" s="22"/>
      <c r="AE791" s="22"/>
      <c r="AF791" s="22"/>
      <c r="AG791" s="22"/>
      <c r="AH791" s="22"/>
      <c r="AI791" s="22"/>
      <c r="AJ791" s="22"/>
      <c r="AK791" s="22"/>
      <c r="AL791" s="22"/>
      <c r="AM791" s="22"/>
      <c r="AN791" s="22"/>
    </row>
    <row r="792" spans="1:40" ht="12"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c r="AA792" s="22"/>
      <c r="AB792" s="22"/>
      <c r="AC792" s="22"/>
      <c r="AD792" s="22"/>
      <c r="AE792" s="22"/>
      <c r="AF792" s="22"/>
      <c r="AG792" s="22"/>
      <c r="AH792" s="22"/>
      <c r="AI792" s="22"/>
      <c r="AJ792" s="22"/>
      <c r="AK792" s="22"/>
      <c r="AL792" s="22"/>
      <c r="AM792" s="22"/>
      <c r="AN792" s="22"/>
    </row>
    <row r="793" spans="1:40" ht="12"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c r="AA793" s="22"/>
      <c r="AB793" s="22"/>
      <c r="AC793" s="22"/>
      <c r="AD793" s="22"/>
      <c r="AE793" s="22"/>
      <c r="AF793" s="22"/>
      <c r="AG793" s="22"/>
      <c r="AH793" s="22"/>
      <c r="AI793" s="22"/>
      <c r="AJ793" s="22"/>
      <c r="AK793" s="22"/>
      <c r="AL793" s="22"/>
      <c r="AM793" s="22"/>
      <c r="AN793" s="22"/>
    </row>
    <row r="794" spans="1:40" ht="12"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c r="AA794" s="22"/>
      <c r="AB794" s="22"/>
      <c r="AC794" s="22"/>
      <c r="AD794" s="22"/>
      <c r="AE794" s="22"/>
      <c r="AF794" s="22"/>
      <c r="AG794" s="22"/>
      <c r="AH794" s="22"/>
      <c r="AI794" s="22"/>
      <c r="AJ794" s="22"/>
      <c r="AK794" s="22"/>
      <c r="AL794" s="22"/>
      <c r="AM794" s="22"/>
      <c r="AN794" s="22"/>
    </row>
    <row r="795" spans="1:40" ht="12"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c r="AA795" s="22"/>
      <c r="AB795" s="22"/>
      <c r="AC795" s="22"/>
      <c r="AD795" s="22"/>
      <c r="AE795" s="22"/>
      <c r="AF795" s="22"/>
      <c r="AG795" s="22"/>
      <c r="AH795" s="22"/>
      <c r="AI795" s="22"/>
      <c r="AJ795" s="22"/>
      <c r="AK795" s="22"/>
      <c r="AL795" s="22"/>
      <c r="AM795" s="22"/>
      <c r="AN795" s="22"/>
    </row>
    <row r="796" spans="1:40" ht="12"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c r="AA796" s="22"/>
      <c r="AB796" s="22"/>
      <c r="AC796" s="22"/>
      <c r="AD796" s="22"/>
      <c r="AE796" s="22"/>
      <c r="AF796" s="22"/>
      <c r="AG796" s="22"/>
      <c r="AH796" s="22"/>
      <c r="AI796" s="22"/>
      <c r="AJ796" s="22"/>
      <c r="AK796" s="22"/>
      <c r="AL796" s="22"/>
      <c r="AM796" s="22"/>
      <c r="AN796" s="22"/>
    </row>
    <row r="797" spans="1:40" ht="12"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c r="AA797" s="22"/>
      <c r="AB797" s="22"/>
      <c r="AC797" s="22"/>
      <c r="AD797" s="22"/>
      <c r="AE797" s="22"/>
      <c r="AF797" s="22"/>
      <c r="AG797" s="22"/>
      <c r="AH797" s="22"/>
      <c r="AI797" s="22"/>
      <c r="AJ797" s="22"/>
      <c r="AK797" s="22"/>
      <c r="AL797" s="22"/>
      <c r="AM797" s="22"/>
      <c r="AN797" s="22"/>
    </row>
    <row r="798" spans="1:40" ht="12"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c r="AA798" s="22"/>
      <c r="AB798" s="22"/>
      <c r="AC798" s="22"/>
      <c r="AD798" s="22"/>
      <c r="AE798" s="22"/>
      <c r="AF798" s="22"/>
      <c r="AG798" s="22"/>
      <c r="AH798" s="22"/>
      <c r="AI798" s="22"/>
      <c r="AJ798" s="22"/>
      <c r="AK798" s="22"/>
      <c r="AL798" s="22"/>
      <c r="AM798" s="22"/>
      <c r="AN798" s="22"/>
    </row>
    <row r="799" spans="1:40" ht="12"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c r="AA799" s="22"/>
      <c r="AB799" s="22"/>
      <c r="AC799" s="22"/>
      <c r="AD799" s="22"/>
      <c r="AE799" s="22"/>
      <c r="AF799" s="22"/>
      <c r="AG799" s="22"/>
      <c r="AH799" s="22"/>
      <c r="AI799" s="22"/>
      <c r="AJ799" s="22"/>
      <c r="AK799" s="22"/>
      <c r="AL799" s="22"/>
      <c r="AM799" s="22"/>
      <c r="AN799" s="22"/>
    </row>
    <row r="800" spans="1:40" ht="12"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c r="AA800" s="22"/>
      <c r="AB800" s="22"/>
      <c r="AC800" s="22"/>
      <c r="AD800" s="22"/>
      <c r="AE800" s="22"/>
      <c r="AF800" s="22"/>
      <c r="AG800" s="22"/>
      <c r="AH800" s="22"/>
      <c r="AI800" s="22"/>
      <c r="AJ800" s="22"/>
      <c r="AK800" s="22"/>
      <c r="AL800" s="22"/>
      <c r="AM800" s="22"/>
      <c r="AN800" s="22"/>
    </row>
    <row r="801" spans="1:40" ht="12"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c r="AA801" s="22"/>
      <c r="AB801" s="22"/>
      <c r="AC801" s="22"/>
      <c r="AD801" s="22"/>
      <c r="AE801" s="22"/>
      <c r="AF801" s="22"/>
      <c r="AG801" s="22"/>
      <c r="AH801" s="22"/>
      <c r="AI801" s="22"/>
      <c r="AJ801" s="22"/>
      <c r="AK801" s="22"/>
      <c r="AL801" s="22"/>
      <c r="AM801" s="22"/>
      <c r="AN801" s="22"/>
    </row>
    <row r="802" spans="1:40" ht="12"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c r="AA802" s="22"/>
      <c r="AB802" s="22"/>
      <c r="AC802" s="22"/>
      <c r="AD802" s="22"/>
      <c r="AE802" s="22"/>
      <c r="AF802" s="22"/>
      <c r="AG802" s="22"/>
      <c r="AH802" s="22"/>
      <c r="AI802" s="22"/>
      <c r="AJ802" s="22"/>
      <c r="AK802" s="22"/>
      <c r="AL802" s="22"/>
      <c r="AM802" s="22"/>
      <c r="AN802" s="22"/>
    </row>
    <row r="803" spans="1:40" ht="12"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c r="AA803" s="22"/>
      <c r="AB803" s="22"/>
      <c r="AC803" s="22"/>
      <c r="AD803" s="22"/>
      <c r="AE803" s="22"/>
      <c r="AF803" s="22"/>
      <c r="AG803" s="22"/>
      <c r="AH803" s="22"/>
      <c r="AI803" s="22"/>
      <c r="AJ803" s="22"/>
      <c r="AK803" s="22"/>
      <c r="AL803" s="22"/>
      <c r="AM803" s="22"/>
      <c r="AN803" s="22"/>
    </row>
    <row r="804" spans="1:40" ht="12"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c r="AA804" s="22"/>
      <c r="AB804" s="22"/>
      <c r="AC804" s="22"/>
      <c r="AD804" s="22"/>
      <c r="AE804" s="22"/>
      <c r="AF804" s="22"/>
      <c r="AG804" s="22"/>
      <c r="AH804" s="22"/>
      <c r="AI804" s="22"/>
      <c r="AJ804" s="22"/>
      <c r="AK804" s="22"/>
      <c r="AL804" s="22"/>
      <c r="AM804" s="22"/>
      <c r="AN804" s="22"/>
    </row>
    <row r="805" spans="1:40" ht="12"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c r="AA805" s="22"/>
      <c r="AB805" s="22"/>
      <c r="AC805" s="22"/>
      <c r="AD805" s="22"/>
      <c r="AE805" s="22"/>
      <c r="AF805" s="22"/>
      <c r="AG805" s="22"/>
      <c r="AH805" s="22"/>
      <c r="AI805" s="22"/>
      <c r="AJ805" s="22"/>
      <c r="AK805" s="22"/>
      <c r="AL805" s="22"/>
      <c r="AM805" s="22"/>
      <c r="AN805" s="22"/>
    </row>
    <row r="806" spans="1:40" ht="12"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c r="AA806" s="22"/>
      <c r="AB806" s="22"/>
      <c r="AC806" s="22"/>
      <c r="AD806" s="22"/>
      <c r="AE806" s="22"/>
      <c r="AF806" s="22"/>
      <c r="AG806" s="22"/>
      <c r="AH806" s="22"/>
      <c r="AI806" s="22"/>
      <c r="AJ806" s="22"/>
      <c r="AK806" s="22"/>
      <c r="AL806" s="22"/>
      <c r="AM806" s="22"/>
      <c r="AN806" s="22"/>
    </row>
    <row r="807" spans="1:40" ht="12"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c r="AA807" s="22"/>
      <c r="AB807" s="22"/>
      <c r="AC807" s="22"/>
      <c r="AD807" s="22"/>
      <c r="AE807" s="22"/>
      <c r="AF807" s="22"/>
      <c r="AG807" s="22"/>
      <c r="AH807" s="22"/>
      <c r="AI807" s="22"/>
      <c r="AJ807" s="22"/>
      <c r="AK807" s="22"/>
      <c r="AL807" s="22"/>
      <c r="AM807" s="22"/>
      <c r="AN807" s="22"/>
    </row>
    <row r="808" spans="1:40" ht="12"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c r="AA808" s="22"/>
      <c r="AB808" s="22"/>
      <c r="AC808" s="22"/>
      <c r="AD808" s="22"/>
      <c r="AE808" s="22"/>
      <c r="AF808" s="22"/>
      <c r="AG808" s="22"/>
      <c r="AH808" s="22"/>
      <c r="AI808" s="22"/>
      <c r="AJ808" s="22"/>
      <c r="AK808" s="22"/>
      <c r="AL808" s="22"/>
      <c r="AM808" s="22"/>
      <c r="AN808" s="22"/>
    </row>
    <row r="809" spans="1:40" ht="12"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c r="AA809" s="22"/>
      <c r="AB809" s="22"/>
      <c r="AC809" s="22"/>
      <c r="AD809" s="22"/>
      <c r="AE809" s="22"/>
      <c r="AF809" s="22"/>
      <c r="AG809" s="22"/>
      <c r="AH809" s="22"/>
      <c r="AI809" s="22"/>
      <c r="AJ809" s="22"/>
      <c r="AK809" s="22"/>
      <c r="AL809" s="22"/>
      <c r="AM809" s="22"/>
      <c r="AN809" s="22"/>
    </row>
    <row r="810" spans="1:40" ht="12"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c r="AA810" s="22"/>
      <c r="AB810" s="22"/>
      <c r="AC810" s="22"/>
      <c r="AD810" s="22"/>
      <c r="AE810" s="22"/>
      <c r="AF810" s="22"/>
      <c r="AG810" s="22"/>
      <c r="AH810" s="22"/>
      <c r="AI810" s="22"/>
      <c r="AJ810" s="22"/>
      <c r="AK810" s="22"/>
      <c r="AL810" s="22"/>
      <c r="AM810" s="22"/>
      <c r="AN810" s="22"/>
    </row>
    <row r="811" spans="1:40" ht="12"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c r="AA811" s="22"/>
      <c r="AB811" s="22"/>
      <c r="AC811" s="22"/>
      <c r="AD811" s="22"/>
      <c r="AE811" s="22"/>
      <c r="AF811" s="22"/>
      <c r="AG811" s="22"/>
      <c r="AH811" s="22"/>
      <c r="AI811" s="22"/>
      <c r="AJ811" s="22"/>
      <c r="AK811" s="22"/>
      <c r="AL811" s="22"/>
      <c r="AM811" s="22"/>
      <c r="AN811" s="22"/>
    </row>
    <row r="812" spans="1:40" ht="12"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c r="AA812" s="22"/>
      <c r="AB812" s="22"/>
      <c r="AC812" s="22"/>
      <c r="AD812" s="22"/>
      <c r="AE812" s="22"/>
      <c r="AF812" s="22"/>
      <c r="AG812" s="22"/>
      <c r="AH812" s="22"/>
      <c r="AI812" s="22"/>
      <c r="AJ812" s="22"/>
      <c r="AK812" s="22"/>
      <c r="AL812" s="22"/>
      <c r="AM812" s="22"/>
      <c r="AN812" s="22"/>
    </row>
    <row r="813" spans="1:40" ht="12"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c r="AA813" s="22"/>
      <c r="AB813" s="22"/>
      <c r="AC813" s="22"/>
      <c r="AD813" s="22"/>
      <c r="AE813" s="22"/>
      <c r="AF813" s="22"/>
      <c r="AG813" s="22"/>
      <c r="AH813" s="22"/>
      <c r="AI813" s="22"/>
      <c r="AJ813" s="22"/>
      <c r="AK813" s="22"/>
      <c r="AL813" s="22"/>
      <c r="AM813" s="22"/>
      <c r="AN813" s="22"/>
    </row>
    <row r="814" spans="1:40" ht="12"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c r="AA814" s="22"/>
      <c r="AB814" s="22"/>
      <c r="AC814" s="22"/>
      <c r="AD814" s="22"/>
      <c r="AE814" s="22"/>
      <c r="AF814" s="22"/>
      <c r="AG814" s="22"/>
      <c r="AH814" s="22"/>
      <c r="AI814" s="22"/>
      <c r="AJ814" s="22"/>
      <c r="AK814" s="22"/>
      <c r="AL814" s="22"/>
      <c r="AM814" s="22"/>
      <c r="AN814" s="22"/>
    </row>
    <row r="815" spans="1:40" ht="12"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c r="AA815" s="22"/>
      <c r="AB815" s="22"/>
      <c r="AC815" s="22"/>
      <c r="AD815" s="22"/>
      <c r="AE815" s="22"/>
      <c r="AF815" s="22"/>
      <c r="AG815" s="22"/>
      <c r="AH815" s="22"/>
      <c r="AI815" s="22"/>
      <c r="AJ815" s="22"/>
      <c r="AK815" s="22"/>
      <c r="AL815" s="22"/>
      <c r="AM815" s="22"/>
      <c r="AN815" s="22"/>
    </row>
    <row r="816" spans="1:40" ht="12"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c r="AA816" s="22"/>
      <c r="AB816" s="22"/>
      <c r="AC816" s="22"/>
      <c r="AD816" s="22"/>
      <c r="AE816" s="22"/>
      <c r="AF816" s="22"/>
      <c r="AG816" s="22"/>
      <c r="AH816" s="22"/>
      <c r="AI816" s="22"/>
      <c r="AJ816" s="22"/>
      <c r="AK816" s="22"/>
      <c r="AL816" s="22"/>
      <c r="AM816" s="22"/>
      <c r="AN816" s="22"/>
    </row>
    <row r="817" spans="1:40" ht="12"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c r="AA817" s="22"/>
      <c r="AB817" s="22"/>
      <c r="AC817" s="22"/>
      <c r="AD817" s="22"/>
      <c r="AE817" s="22"/>
      <c r="AF817" s="22"/>
      <c r="AG817" s="22"/>
      <c r="AH817" s="22"/>
      <c r="AI817" s="22"/>
      <c r="AJ817" s="22"/>
      <c r="AK817" s="22"/>
      <c r="AL817" s="22"/>
      <c r="AM817" s="22"/>
      <c r="AN817" s="22"/>
    </row>
    <row r="818" spans="1:40" ht="12"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c r="AA818" s="22"/>
      <c r="AB818" s="22"/>
      <c r="AC818" s="22"/>
      <c r="AD818" s="22"/>
      <c r="AE818" s="22"/>
      <c r="AF818" s="22"/>
      <c r="AG818" s="22"/>
      <c r="AH818" s="22"/>
      <c r="AI818" s="22"/>
      <c r="AJ818" s="22"/>
      <c r="AK818" s="22"/>
      <c r="AL818" s="22"/>
      <c r="AM818" s="22"/>
      <c r="AN818" s="22"/>
    </row>
    <row r="819" spans="1:40" ht="12"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c r="AA819" s="22"/>
      <c r="AB819" s="22"/>
      <c r="AC819" s="22"/>
      <c r="AD819" s="22"/>
      <c r="AE819" s="22"/>
      <c r="AF819" s="22"/>
      <c r="AG819" s="22"/>
      <c r="AH819" s="22"/>
      <c r="AI819" s="22"/>
      <c r="AJ819" s="22"/>
      <c r="AK819" s="22"/>
      <c r="AL819" s="22"/>
      <c r="AM819" s="22"/>
      <c r="AN819" s="22"/>
    </row>
    <row r="820" spans="1:40" ht="12"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c r="AA820" s="22"/>
      <c r="AB820" s="22"/>
      <c r="AC820" s="22"/>
      <c r="AD820" s="22"/>
      <c r="AE820" s="22"/>
      <c r="AF820" s="22"/>
      <c r="AG820" s="22"/>
      <c r="AH820" s="22"/>
      <c r="AI820" s="22"/>
      <c r="AJ820" s="22"/>
      <c r="AK820" s="22"/>
      <c r="AL820" s="22"/>
      <c r="AM820" s="22"/>
      <c r="AN820" s="22"/>
    </row>
    <row r="821" spans="1:40" ht="12"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c r="AA821" s="22"/>
      <c r="AB821" s="22"/>
      <c r="AC821" s="22"/>
      <c r="AD821" s="22"/>
      <c r="AE821" s="22"/>
      <c r="AF821" s="22"/>
      <c r="AG821" s="22"/>
      <c r="AH821" s="22"/>
      <c r="AI821" s="22"/>
      <c r="AJ821" s="22"/>
      <c r="AK821" s="22"/>
      <c r="AL821" s="22"/>
      <c r="AM821" s="22"/>
      <c r="AN821" s="22"/>
    </row>
    <row r="822" spans="1:40" ht="12"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c r="AA822" s="22"/>
      <c r="AB822" s="22"/>
      <c r="AC822" s="22"/>
      <c r="AD822" s="22"/>
      <c r="AE822" s="22"/>
      <c r="AF822" s="22"/>
      <c r="AG822" s="22"/>
      <c r="AH822" s="22"/>
      <c r="AI822" s="22"/>
      <c r="AJ822" s="22"/>
      <c r="AK822" s="22"/>
      <c r="AL822" s="22"/>
      <c r="AM822" s="22"/>
      <c r="AN822" s="22"/>
    </row>
    <row r="823" spans="1:40" ht="12"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c r="AA823" s="22"/>
      <c r="AB823" s="22"/>
      <c r="AC823" s="22"/>
      <c r="AD823" s="22"/>
      <c r="AE823" s="22"/>
      <c r="AF823" s="22"/>
      <c r="AG823" s="22"/>
      <c r="AH823" s="22"/>
      <c r="AI823" s="22"/>
      <c r="AJ823" s="22"/>
      <c r="AK823" s="22"/>
      <c r="AL823" s="22"/>
      <c r="AM823" s="22"/>
      <c r="AN823" s="22"/>
    </row>
    <row r="824" spans="1:40" ht="12"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c r="AA824" s="22"/>
      <c r="AB824" s="22"/>
      <c r="AC824" s="22"/>
      <c r="AD824" s="22"/>
      <c r="AE824" s="22"/>
      <c r="AF824" s="22"/>
      <c r="AG824" s="22"/>
      <c r="AH824" s="22"/>
      <c r="AI824" s="22"/>
      <c r="AJ824" s="22"/>
      <c r="AK824" s="22"/>
      <c r="AL824" s="22"/>
      <c r="AM824" s="22"/>
      <c r="AN824" s="22"/>
    </row>
    <row r="825" spans="1:40" ht="12"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c r="AA825" s="22"/>
      <c r="AB825" s="22"/>
      <c r="AC825" s="22"/>
      <c r="AD825" s="22"/>
      <c r="AE825" s="22"/>
      <c r="AF825" s="22"/>
      <c r="AG825" s="22"/>
      <c r="AH825" s="22"/>
      <c r="AI825" s="22"/>
      <c r="AJ825" s="22"/>
      <c r="AK825" s="22"/>
      <c r="AL825" s="22"/>
      <c r="AM825" s="22"/>
      <c r="AN825" s="22"/>
    </row>
    <row r="826" spans="1:40" ht="12"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c r="AA826" s="22"/>
      <c r="AB826" s="22"/>
      <c r="AC826" s="22"/>
      <c r="AD826" s="22"/>
      <c r="AE826" s="22"/>
      <c r="AF826" s="22"/>
      <c r="AG826" s="22"/>
      <c r="AH826" s="22"/>
      <c r="AI826" s="22"/>
      <c r="AJ826" s="22"/>
      <c r="AK826" s="22"/>
      <c r="AL826" s="22"/>
      <c r="AM826" s="22"/>
      <c r="AN826" s="22"/>
    </row>
    <row r="827" spans="1:40" ht="12"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c r="AA827" s="22"/>
      <c r="AB827" s="22"/>
      <c r="AC827" s="22"/>
      <c r="AD827" s="22"/>
      <c r="AE827" s="22"/>
      <c r="AF827" s="22"/>
      <c r="AG827" s="22"/>
      <c r="AH827" s="22"/>
      <c r="AI827" s="22"/>
      <c r="AJ827" s="22"/>
      <c r="AK827" s="22"/>
      <c r="AL827" s="22"/>
      <c r="AM827" s="22"/>
      <c r="AN827" s="22"/>
    </row>
    <row r="828" spans="1:40" ht="12"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c r="AA828" s="22"/>
      <c r="AB828" s="22"/>
      <c r="AC828" s="22"/>
      <c r="AD828" s="22"/>
      <c r="AE828" s="22"/>
      <c r="AF828" s="22"/>
      <c r="AG828" s="22"/>
      <c r="AH828" s="22"/>
      <c r="AI828" s="22"/>
      <c r="AJ828" s="22"/>
      <c r="AK828" s="22"/>
      <c r="AL828" s="22"/>
      <c r="AM828" s="22"/>
      <c r="AN828" s="22"/>
    </row>
    <row r="829" spans="1:40" ht="12"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c r="AA829" s="22"/>
      <c r="AB829" s="22"/>
      <c r="AC829" s="22"/>
      <c r="AD829" s="22"/>
      <c r="AE829" s="22"/>
      <c r="AF829" s="22"/>
      <c r="AG829" s="22"/>
      <c r="AH829" s="22"/>
      <c r="AI829" s="22"/>
      <c r="AJ829" s="22"/>
      <c r="AK829" s="22"/>
      <c r="AL829" s="22"/>
      <c r="AM829" s="22"/>
      <c r="AN829" s="22"/>
    </row>
    <row r="830" spans="1:40" ht="12"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c r="AA830" s="22"/>
      <c r="AB830" s="22"/>
      <c r="AC830" s="22"/>
      <c r="AD830" s="22"/>
      <c r="AE830" s="22"/>
      <c r="AF830" s="22"/>
      <c r="AG830" s="22"/>
      <c r="AH830" s="22"/>
      <c r="AI830" s="22"/>
      <c r="AJ830" s="22"/>
      <c r="AK830" s="22"/>
      <c r="AL830" s="22"/>
      <c r="AM830" s="22"/>
      <c r="AN830" s="22"/>
    </row>
    <row r="831" spans="1:40" ht="12"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c r="AA831" s="22"/>
      <c r="AB831" s="22"/>
      <c r="AC831" s="22"/>
      <c r="AD831" s="22"/>
      <c r="AE831" s="22"/>
      <c r="AF831" s="22"/>
      <c r="AG831" s="22"/>
      <c r="AH831" s="22"/>
      <c r="AI831" s="22"/>
      <c r="AJ831" s="22"/>
      <c r="AK831" s="22"/>
      <c r="AL831" s="22"/>
      <c r="AM831" s="22"/>
      <c r="AN831" s="22"/>
    </row>
    <row r="832" spans="1:40" ht="12"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c r="AA832" s="22"/>
      <c r="AB832" s="22"/>
      <c r="AC832" s="22"/>
      <c r="AD832" s="22"/>
      <c r="AE832" s="22"/>
      <c r="AF832" s="22"/>
      <c r="AG832" s="22"/>
      <c r="AH832" s="22"/>
      <c r="AI832" s="22"/>
      <c r="AJ832" s="22"/>
      <c r="AK832" s="22"/>
      <c r="AL832" s="22"/>
      <c r="AM832" s="22"/>
      <c r="AN832" s="22"/>
    </row>
    <row r="833" spans="1:40" ht="12"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c r="AA833" s="22"/>
      <c r="AB833" s="22"/>
      <c r="AC833" s="22"/>
      <c r="AD833" s="22"/>
      <c r="AE833" s="22"/>
      <c r="AF833" s="22"/>
      <c r="AG833" s="22"/>
      <c r="AH833" s="22"/>
      <c r="AI833" s="22"/>
      <c r="AJ833" s="22"/>
      <c r="AK833" s="22"/>
      <c r="AL833" s="22"/>
      <c r="AM833" s="22"/>
      <c r="AN833" s="22"/>
    </row>
    <row r="834" spans="1:40" ht="12"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c r="AA834" s="22"/>
      <c r="AB834" s="22"/>
      <c r="AC834" s="22"/>
      <c r="AD834" s="22"/>
      <c r="AE834" s="22"/>
      <c r="AF834" s="22"/>
      <c r="AG834" s="22"/>
      <c r="AH834" s="22"/>
      <c r="AI834" s="22"/>
      <c r="AJ834" s="22"/>
      <c r="AK834" s="22"/>
      <c r="AL834" s="22"/>
      <c r="AM834" s="22"/>
      <c r="AN834" s="22"/>
    </row>
    <row r="835" spans="1:40" ht="12"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c r="AA835" s="22"/>
      <c r="AB835" s="22"/>
      <c r="AC835" s="22"/>
      <c r="AD835" s="22"/>
      <c r="AE835" s="22"/>
      <c r="AF835" s="22"/>
      <c r="AG835" s="22"/>
      <c r="AH835" s="22"/>
      <c r="AI835" s="22"/>
      <c r="AJ835" s="22"/>
      <c r="AK835" s="22"/>
      <c r="AL835" s="22"/>
      <c r="AM835" s="22"/>
      <c r="AN835" s="22"/>
    </row>
    <row r="836" spans="1:40" ht="12"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c r="AA836" s="22"/>
      <c r="AB836" s="22"/>
      <c r="AC836" s="22"/>
      <c r="AD836" s="22"/>
      <c r="AE836" s="22"/>
      <c r="AF836" s="22"/>
      <c r="AG836" s="22"/>
      <c r="AH836" s="22"/>
      <c r="AI836" s="22"/>
      <c r="AJ836" s="22"/>
      <c r="AK836" s="22"/>
      <c r="AL836" s="22"/>
      <c r="AM836" s="22"/>
      <c r="AN836" s="22"/>
    </row>
    <row r="837" spans="1:40" ht="12"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c r="AA837" s="22"/>
      <c r="AB837" s="22"/>
      <c r="AC837" s="22"/>
      <c r="AD837" s="22"/>
      <c r="AE837" s="22"/>
      <c r="AF837" s="22"/>
      <c r="AG837" s="22"/>
      <c r="AH837" s="22"/>
      <c r="AI837" s="22"/>
      <c r="AJ837" s="22"/>
      <c r="AK837" s="22"/>
      <c r="AL837" s="22"/>
      <c r="AM837" s="22"/>
      <c r="AN837" s="22"/>
    </row>
    <row r="838" spans="1:40" ht="12"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c r="AA838" s="22"/>
      <c r="AB838" s="22"/>
      <c r="AC838" s="22"/>
      <c r="AD838" s="22"/>
      <c r="AE838" s="22"/>
      <c r="AF838" s="22"/>
      <c r="AG838" s="22"/>
      <c r="AH838" s="22"/>
      <c r="AI838" s="22"/>
      <c r="AJ838" s="22"/>
      <c r="AK838" s="22"/>
      <c r="AL838" s="22"/>
      <c r="AM838" s="22"/>
      <c r="AN838" s="22"/>
    </row>
    <row r="839" spans="1:40" ht="12"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c r="AA839" s="22"/>
      <c r="AB839" s="22"/>
      <c r="AC839" s="22"/>
      <c r="AD839" s="22"/>
      <c r="AE839" s="22"/>
      <c r="AF839" s="22"/>
      <c r="AG839" s="22"/>
      <c r="AH839" s="22"/>
      <c r="AI839" s="22"/>
      <c r="AJ839" s="22"/>
      <c r="AK839" s="22"/>
      <c r="AL839" s="22"/>
      <c r="AM839" s="22"/>
      <c r="AN839" s="22"/>
    </row>
    <row r="840" spans="1:40" ht="12"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c r="AA840" s="22"/>
      <c r="AB840" s="22"/>
      <c r="AC840" s="22"/>
      <c r="AD840" s="22"/>
      <c r="AE840" s="22"/>
      <c r="AF840" s="22"/>
      <c r="AG840" s="22"/>
      <c r="AH840" s="22"/>
      <c r="AI840" s="22"/>
      <c r="AJ840" s="22"/>
      <c r="AK840" s="22"/>
      <c r="AL840" s="22"/>
      <c r="AM840" s="22"/>
      <c r="AN840" s="22"/>
    </row>
    <row r="841" spans="1:40" ht="12"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c r="AA841" s="22"/>
      <c r="AB841" s="22"/>
      <c r="AC841" s="22"/>
      <c r="AD841" s="22"/>
      <c r="AE841" s="22"/>
      <c r="AF841" s="22"/>
      <c r="AG841" s="22"/>
      <c r="AH841" s="22"/>
      <c r="AI841" s="22"/>
      <c r="AJ841" s="22"/>
      <c r="AK841" s="22"/>
      <c r="AL841" s="22"/>
      <c r="AM841" s="22"/>
      <c r="AN841" s="22"/>
    </row>
    <row r="842" spans="1:40" ht="12"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c r="AA842" s="22"/>
      <c r="AB842" s="22"/>
      <c r="AC842" s="22"/>
      <c r="AD842" s="22"/>
      <c r="AE842" s="22"/>
      <c r="AF842" s="22"/>
      <c r="AG842" s="22"/>
      <c r="AH842" s="22"/>
      <c r="AI842" s="22"/>
      <c r="AJ842" s="22"/>
      <c r="AK842" s="22"/>
      <c r="AL842" s="22"/>
      <c r="AM842" s="22"/>
      <c r="AN842" s="22"/>
    </row>
    <row r="843" spans="1:40" ht="12"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c r="AA843" s="22"/>
      <c r="AB843" s="22"/>
      <c r="AC843" s="22"/>
      <c r="AD843" s="22"/>
      <c r="AE843" s="22"/>
      <c r="AF843" s="22"/>
      <c r="AG843" s="22"/>
      <c r="AH843" s="22"/>
      <c r="AI843" s="22"/>
      <c r="AJ843" s="22"/>
      <c r="AK843" s="22"/>
      <c r="AL843" s="22"/>
      <c r="AM843" s="22"/>
      <c r="AN843" s="22"/>
    </row>
    <row r="844" spans="1:40" ht="12"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c r="AA844" s="22"/>
      <c r="AB844" s="22"/>
      <c r="AC844" s="22"/>
      <c r="AD844" s="22"/>
      <c r="AE844" s="22"/>
      <c r="AF844" s="22"/>
      <c r="AG844" s="22"/>
      <c r="AH844" s="22"/>
      <c r="AI844" s="22"/>
      <c r="AJ844" s="22"/>
      <c r="AK844" s="22"/>
      <c r="AL844" s="22"/>
      <c r="AM844" s="22"/>
      <c r="AN844" s="22"/>
    </row>
    <row r="845" spans="1:40" ht="12"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c r="AA845" s="22"/>
      <c r="AB845" s="22"/>
      <c r="AC845" s="22"/>
      <c r="AD845" s="22"/>
      <c r="AE845" s="22"/>
      <c r="AF845" s="22"/>
      <c r="AG845" s="22"/>
      <c r="AH845" s="22"/>
      <c r="AI845" s="22"/>
      <c r="AJ845" s="22"/>
      <c r="AK845" s="22"/>
      <c r="AL845" s="22"/>
      <c r="AM845" s="22"/>
      <c r="AN845" s="22"/>
    </row>
    <row r="846" spans="1:40" ht="12"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c r="AA846" s="22"/>
      <c r="AB846" s="22"/>
      <c r="AC846" s="22"/>
      <c r="AD846" s="22"/>
      <c r="AE846" s="22"/>
      <c r="AF846" s="22"/>
      <c r="AG846" s="22"/>
      <c r="AH846" s="22"/>
      <c r="AI846" s="22"/>
      <c r="AJ846" s="22"/>
      <c r="AK846" s="22"/>
      <c r="AL846" s="22"/>
      <c r="AM846" s="22"/>
      <c r="AN846" s="22"/>
    </row>
    <row r="847" spans="1:40" ht="12"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c r="AA847" s="22"/>
      <c r="AB847" s="22"/>
      <c r="AC847" s="22"/>
      <c r="AD847" s="22"/>
      <c r="AE847" s="22"/>
      <c r="AF847" s="22"/>
      <c r="AG847" s="22"/>
      <c r="AH847" s="22"/>
      <c r="AI847" s="22"/>
      <c r="AJ847" s="22"/>
      <c r="AK847" s="22"/>
      <c r="AL847" s="22"/>
      <c r="AM847" s="22"/>
      <c r="AN847" s="22"/>
    </row>
    <row r="848" spans="1:40" ht="12"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c r="AA848" s="22"/>
      <c r="AB848" s="22"/>
      <c r="AC848" s="22"/>
      <c r="AD848" s="22"/>
      <c r="AE848" s="22"/>
      <c r="AF848" s="22"/>
      <c r="AG848" s="22"/>
      <c r="AH848" s="22"/>
      <c r="AI848" s="22"/>
      <c r="AJ848" s="22"/>
      <c r="AK848" s="22"/>
      <c r="AL848" s="22"/>
      <c r="AM848" s="22"/>
      <c r="AN848" s="22"/>
    </row>
    <row r="849" spans="1:40" ht="12"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c r="AA849" s="22"/>
      <c r="AB849" s="22"/>
      <c r="AC849" s="22"/>
      <c r="AD849" s="22"/>
      <c r="AE849" s="22"/>
      <c r="AF849" s="22"/>
      <c r="AG849" s="22"/>
      <c r="AH849" s="22"/>
      <c r="AI849" s="22"/>
      <c r="AJ849" s="22"/>
      <c r="AK849" s="22"/>
      <c r="AL849" s="22"/>
      <c r="AM849" s="22"/>
      <c r="AN849" s="22"/>
    </row>
    <row r="850" spans="1:40" ht="12"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c r="AA850" s="22"/>
      <c r="AB850" s="22"/>
      <c r="AC850" s="22"/>
      <c r="AD850" s="22"/>
      <c r="AE850" s="22"/>
      <c r="AF850" s="22"/>
      <c r="AG850" s="22"/>
      <c r="AH850" s="22"/>
      <c r="AI850" s="22"/>
      <c r="AJ850" s="22"/>
      <c r="AK850" s="22"/>
      <c r="AL850" s="22"/>
      <c r="AM850" s="22"/>
      <c r="AN850" s="22"/>
    </row>
    <row r="851" spans="1:40" ht="12"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c r="AA851" s="22"/>
      <c r="AB851" s="22"/>
      <c r="AC851" s="22"/>
      <c r="AD851" s="22"/>
      <c r="AE851" s="22"/>
      <c r="AF851" s="22"/>
      <c r="AG851" s="22"/>
      <c r="AH851" s="22"/>
      <c r="AI851" s="22"/>
      <c r="AJ851" s="22"/>
      <c r="AK851" s="22"/>
      <c r="AL851" s="22"/>
      <c r="AM851" s="22"/>
      <c r="AN851" s="22"/>
    </row>
    <row r="852" spans="1:40" ht="12"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c r="AA852" s="22"/>
      <c r="AB852" s="22"/>
      <c r="AC852" s="22"/>
      <c r="AD852" s="22"/>
      <c r="AE852" s="22"/>
      <c r="AF852" s="22"/>
      <c r="AG852" s="22"/>
      <c r="AH852" s="22"/>
      <c r="AI852" s="22"/>
      <c r="AJ852" s="22"/>
      <c r="AK852" s="22"/>
      <c r="AL852" s="22"/>
      <c r="AM852" s="22"/>
      <c r="AN852" s="22"/>
    </row>
    <row r="853" spans="1:40" ht="12"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c r="AA853" s="22"/>
      <c r="AB853" s="22"/>
      <c r="AC853" s="22"/>
      <c r="AD853" s="22"/>
      <c r="AE853" s="22"/>
      <c r="AF853" s="22"/>
      <c r="AG853" s="22"/>
      <c r="AH853" s="22"/>
      <c r="AI853" s="22"/>
      <c r="AJ853" s="22"/>
      <c r="AK853" s="22"/>
      <c r="AL853" s="22"/>
      <c r="AM853" s="22"/>
      <c r="AN853" s="22"/>
    </row>
    <row r="854" spans="1:40" ht="12"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c r="AA854" s="22"/>
      <c r="AB854" s="22"/>
      <c r="AC854" s="22"/>
      <c r="AD854" s="22"/>
      <c r="AE854" s="22"/>
      <c r="AF854" s="22"/>
      <c r="AG854" s="22"/>
      <c r="AH854" s="22"/>
      <c r="AI854" s="22"/>
      <c r="AJ854" s="22"/>
      <c r="AK854" s="22"/>
      <c r="AL854" s="22"/>
      <c r="AM854" s="22"/>
      <c r="AN854" s="22"/>
    </row>
    <row r="855" spans="1:40" ht="12"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c r="AA855" s="22"/>
      <c r="AB855" s="22"/>
      <c r="AC855" s="22"/>
      <c r="AD855" s="22"/>
      <c r="AE855" s="22"/>
      <c r="AF855" s="22"/>
      <c r="AG855" s="22"/>
      <c r="AH855" s="22"/>
      <c r="AI855" s="22"/>
      <c r="AJ855" s="22"/>
      <c r="AK855" s="22"/>
      <c r="AL855" s="22"/>
      <c r="AM855" s="22"/>
      <c r="AN855" s="22"/>
    </row>
    <row r="856" spans="1:40" ht="12"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c r="AA856" s="22"/>
      <c r="AB856" s="22"/>
      <c r="AC856" s="22"/>
      <c r="AD856" s="22"/>
      <c r="AE856" s="22"/>
      <c r="AF856" s="22"/>
      <c r="AG856" s="22"/>
      <c r="AH856" s="22"/>
      <c r="AI856" s="22"/>
      <c r="AJ856" s="22"/>
      <c r="AK856" s="22"/>
      <c r="AL856" s="22"/>
      <c r="AM856" s="22"/>
      <c r="AN856" s="22"/>
    </row>
    <row r="857" spans="1:40" ht="12"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c r="AA857" s="22"/>
      <c r="AB857" s="22"/>
      <c r="AC857" s="22"/>
      <c r="AD857" s="22"/>
      <c r="AE857" s="22"/>
      <c r="AF857" s="22"/>
      <c r="AG857" s="22"/>
      <c r="AH857" s="22"/>
      <c r="AI857" s="22"/>
      <c r="AJ857" s="22"/>
      <c r="AK857" s="22"/>
      <c r="AL857" s="22"/>
      <c r="AM857" s="22"/>
      <c r="AN857" s="22"/>
    </row>
    <row r="858" spans="1:40" ht="12"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c r="AA858" s="22"/>
      <c r="AB858" s="22"/>
      <c r="AC858" s="22"/>
      <c r="AD858" s="22"/>
      <c r="AE858" s="22"/>
      <c r="AF858" s="22"/>
      <c r="AG858" s="22"/>
      <c r="AH858" s="22"/>
      <c r="AI858" s="22"/>
      <c r="AJ858" s="22"/>
      <c r="AK858" s="22"/>
      <c r="AL858" s="22"/>
      <c r="AM858" s="22"/>
      <c r="AN858" s="22"/>
    </row>
    <row r="859" spans="1:40" ht="12"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c r="AA859" s="22"/>
      <c r="AB859" s="22"/>
      <c r="AC859" s="22"/>
      <c r="AD859" s="22"/>
      <c r="AE859" s="22"/>
      <c r="AF859" s="22"/>
      <c r="AG859" s="22"/>
      <c r="AH859" s="22"/>
      <c r="AI859" s="22"/>
      <c r="AJ859" s="22"/>
      <c r="AK859" s="22"/>
      <c r="AL859" s="22"/>
      <c r="AM859" s="22"/>
      <c r="AN859" s="22"/>
    </row>
    <row r="860" spans="1:40" ht="12"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c r="AA860" s="22"/>
      <c r="AB860" s="22"/>
      <c r="AC860" s="22"/>
      <c r="AD860" s="22"/>
      <c r="AE860" s="22"/>
      <c r="AF860" s="22"/>
      <c r="AG860" s="22"/>
      <c r="AH860" s="22"/>
      <c r="AI860" s="22"/>
      <c r="AJ860" s="22"/>
      <c r="AK860" s="22"/>
      <c r="AL860" s="22"/>
      <c r="AM860" s="22"/>
      <c r="AN860" s="22"/>
    </row>
    <row r="861" spans="1:40" ht="12"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c r="AA861" s="22"/>
      <c r="AB861" s="22"/>
      <c r="AC861" s="22"/>
      <c r="AD861" s="22"/>
      <c r="AE861" s="22"/>
      <c r="AF861" s="22"/>
      <c r="AG861" s="22"/>
      <c r="AH861" s="22"/>
      <c r="AI861" s="22"/>
      <c r="AJ861" s="22"/>
      <c r="AK861" s="22"/>
      <c r="AL861" s="22"/>
      <c r="AM861" s="22"/>
      <c r="AN861" s="22"/>
    </row>
    <row r="862" spans="1:40" ht="12"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c r="AA862" s="22"/>
      <c r="AB862" s="22"/>
      <c r="AC862" s="22"/>
      <c r="AD862" s="22"/>
      <c r="AE862" s="22"/>
      <c r="AF862" s="22"/>
      <c r="AG862" s="22"/>
      <c r="AH862" s="22"/>
      <c r="AI862" s="22"/>
      <c r="AJ862" s="22"/>
      <c r="AK862" s="22"/>
      <c r="AL862" s="22"/>
      <c r="AM862" s="22"/>
      <c r="AN862" s="22"/>
    </row>
    <row r="863" spans="1:40" ht="12"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c r="AA863" s="22"/>
      <c r="AB863" s="22"/>
      <c r="AC863" s="22"/>
      <c r="AD863" s="22"/>
      <c r="AE863" s="22"/>
      <c r="AF863" s="22"/>
      <c r="AG863" s="22"/>
      <c r="AH863" s="22"/>
      <c r="AI863" s="22"/>
      <c r="AJ863" s="22"/>
      <c r="AK863" s="22"/>
      <c r="AL863" s="22"/>
      <c r="AM863" s="22"/>
      <c r="AN863" s="22"/>
    </row>
    <row r="864" spans="1:40" ht="12"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c r="AA864" s="22"/>
      <c r="AB864" s="22"/>
      <c r="AC864" s="22"/>
      <c r="AD864" s="22"/>
      <c r="AE864" s="22"/>
      <c r="AF864" s="22"/>
      <c r="AG864" s="22"/>
      <c r="AH864" s="22"/>
      <c r="AI864" s="22"/>
      <c r="AJ864" s="22"/>
      <c r="AK864" s="22"/>
      <c r="AL864" s="22"/>
      <c r="AM864" s="22"/>
      <c r="AN864" s="22"/>
    </row>
    <row r="865" spans="1:40" ht="12"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c r="AA865" s="22"/>
      <c r="AB865" s="22"/>
      <c r="AC865" s="22"/>
      <c r="AD865" s="22"/>
      <c r="AE865" s="22"/>
      <c r="AF865" s="22"/>
      <c r="AG865" s="22"/>
      <c r="AH865" s="22"/>
      <c r="AI865" s="22"/>
      <c r="AJ865" s="22"/>
      <c r="AK865" s="22"/>
      <c r="AL865" s="22"/>
      <c r="AM865" s="22"/>
      <c r="AN865" s="22"/>
    </row>
    <row r="866" spans="1:40" ht="12"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c r="AA866" s="22"/>
      <c r="AB866" s="22"/>
      <c r="AC866" s="22"/>
      <c r="AD866" s="22"/>
      <c r="AE866" s="22"/>
      <c r="AF866" s="22"/>
      <c r="AG866" s="22"/>
      <c r="AH866" s="22"/>
      <c r="AI866" s="22"/>
      <c r="AJ866" s="22"/>
      <c r="AK866" s="22"/>
      <c r="AL866" s="22"/>
      <c r="AM866" s="22"/>
      <c r="AN866" s="22"/>
    </row>
    <row r="867" spans="1:40" ht="12"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c r="AA867" s="22"/>
      <c r="AB867" s="22"/>
      <c r="AC867" s="22"/>
      <c r="AD867" s="22"/>
      <c r="AE867" s="22"/>
      <c r="AF867" s="22"/>
      <c r="AG867" s="22"/>
      <c r="AH867" s="22"/>
      <c r="AI867" s="22"/>
      <c r="AJ867" s="22"/>
      <c r="AK867" s="22"/>
      <c r="AL867" s="22"/>
      <c r="AM867" s="22"/>
      <c r="AN867" s="22"/>
    </row>
    <row r="868" spans="1:40" ht="12"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c r="AA868" s="22"/>
      <c r="AB868" s="22"/>
      <c r="AC868" s="22"/>
      <c r="AD868" s="22"/>
      <c r="AE868" s="22"/>
      <c r="AF868" s="22"/>
      <c r="AG868" s="22"/>
      <c r="AH868" s="22"/>
      <c r="AI868" s="22"/>
      <c r="AJ868" s="22"/>
      <c r="AK868" s="22"/>
      <c r="AL868" s="22"/>
      <c r="AM868" s="22"/>
      <c r="AN868" s="22"/>
    </row>
    <row r="869" spans="1:40" ht="12"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c r="AA869" s="22"/>
      <c r="AB869" s="22"/>
      <c r="AC869" s="22"/>
      <c r="AD869" s="22"/>
      <c r="AE869" s="22"/>
      <c r="AF869" s="22"/>
      <c r="AG869" s="22"/>
      <c r="AH869" s="22"/>
      <c r="AI869" s="22"/>
      <c r="AJ869" s="22"/>
      <c r="AK869" s="22"/>
      <c r="AL869" s="22"/>
      <c r="AM869" s="22"/>
      <c r="AN869" s="22"/>
    </row>
    <row r="870" spans="1:40" ht="12"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c r="AA870" s="22"/>
      <c r="AB870" s="22"/>
      <c r="AC870" s="22"/>
      <c r="AD870" s="22"/>
      <c r="AE870" s="22"/>
      <c r="AF870" s="22"/>
      <c r="AG870" s="22"/>
      <c r="AH870" s="22"/>
      <c r="AI870" s="22"/>
      <c r="AJ870" s="22"/>
      <c r="AK870" s="22"/>
      <c r="AL870" s="22"/>
      <c r="AM870" s="22"/>
      <c r="AN870" s="22"/>
    </row>
    <row r="871" spans="1:40" ht="12"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c r="AA871" s="22"/>
      <c r="AB871" s="22"/>
      <c r="AC871" s="22"/>
      <c r="AD871" s="22"/>
      <c r="AE871" s="22"/>
      <c r="AF871" s="22"/>
      <c r="AG871" s="22"/>
      <c r="AH871" s="22"/>
      <c r="AI871" s="22"/>
      <c r="AJ871" s="22"/>
      <c r="AK871" s="22"/>
      <c r="AL871" s="22"/>
      <c r="AM871" s="22"/>
      <c r="AN871" s="22"/>
    </row>
    <row r="872" spans="1:40" ht="12"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c r="AA872" s="22"/>
      <c r="AB872" s="22"/>
      <c r="AC872" s="22"/>
      <c r="AD872" s="22"/>
      <c r="AE872" s="22"/>
      <c r="AF872" s="22"/>
      <c r="AG872" s="22"/>
      <c r="AH872" s="22"/>
      <c r="AI872" s="22"/>
      <c r="AJ872" s="22"/>
      <c r="AK872" s="22"/>
      <c r="AL872" s="22"/>
      <c r="AM872" s="22"/>
      <c r="AN872" s="22"/>
    </row>
    <row r="873" spans="1:40" ht="12"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c r="AA873" s="22"/>
      <c r="AB873" s="22"/>
      <c r="AC873" s="22"/>
      <c r="AD873" s="22"/>
      <c r="AE873" s="22"/>
      <c r="AF873" s="22"/>
      <c r="AG873" s="22"/>
      <c r="AH873" s="22"/>
      <c r="AI873" s="22"/>
      <c r="AJ873" s="22"/>
      <c r="AK873" s="22"/>
      <c r="AL873" s="22"/>
      <c r="AM873" s="22"/>
      <c r="AN873" s="22"/>
    </row>
    <row r="874" spans="1:40" ht="12"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c r="AA874" s="22"/>
      <c r="AB874" s="22"/>
      <c r="AC874" s="22"/>
      <c r="AD874" s="22"/>
      <c r="AE874" s="22"/>
      <c r="AF874" s="22"/>
      <c r="AG874" s="22"/>
      <c r="AH874" s="22"/>
      <c r="AI874" s="22"/>
      <c r="AJ874" s="22"/>
      <c r="AK874" s="22"/>
      <c r="AL874" s="22"/>
      <c r="AM874" s="22"/>
      <c r="AN874" s="22"/>
    </row>
    <row r="875" spans="1:40" ht="12"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c r="AA875" s="22"/>
      <c r="AB875" s="22"/>
      <c r="AC875" s="22"/>
      <c r="AD875" s="22"/>
      <c r="AE875" s="22"/>
      <c r="AF875" s="22"/>
      <c r="AG875" s="22"/>
      <c r="AH875" s="22"/>
      <c r="AI875" s="22"/>
      <c r="AJ875" s="22"/>
      <c r="AK875" s="22"/>
      <c r="AL875" s="22"/>
      <c r="AM875" s="22"/>
      <c r="AN875" s="22"/>
    </row>
    <row r="876" spans="1:40" ht="12"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c r="AA876" s="22"/>
      <c r="AB876" s="22"/>
      <c r="AC876" s="22"/>
      <c r="AD876" s="22"/>
      <c r="AE876" s="22"/>
      <c r="AF876" s="22"/>
      <c r="AG876" s="22"/>
      <c r="AH876" s="22"/>
      <c r="AI876" s="22"/>
      <c r="AJ876" s="22"/>
      <c r="AK876" s="22"/>
      <c r="AL876" s="22"/>
      <c r="AM876" s="22"/>
      <c r="AN876" s="22"/>
    </row>
    <row r="877" spans="1:40" ht="12"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c r="AA877" s="22"/>
      <c r="AB877" s="22"/>
      <c r="AC877" s="22"/>
      <c r="AD877" s="22"/>
      <c r="AE877" s="22"/>
      <c r="AF877" s="22"/>
      <c r="AG877" s="22"/>
      <c r="AH877" s="22"/>
      <c r="AI877" s="22"/>
      <c r="AJ877" s="22"/>
      <c r="AK877" s="22"/>
      <c r="AL877" s="22"/>
      <c r="AM877" s="22"/>
      <c r="AN877" s="22"/>
    </row>
    <row r="878" spans="1:40" ht="12"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c r="AA878" s="22"/>
      <c r="AB878" s="22"/>
      <c r="AC878" s="22"/>
      <c r="AD878" s="22"/>
      <c r="AE878" s="22"/>
      <c r="AF878" s="22"/>
      <c r="AG878" s="22"/>
      <c r="AH878" s="22"/>
      <c r="AI878" s="22"/>
      <c r="AJ878" s="22"/>
      <c r="AK878" s="22"/>
      <c r="AL878" s="22"/>
      <c r="AM878" s="22"/>
      <c r="AN878" s="22"/>
    </row>
    <row r="879" spans="1:40" ht="12"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c r="AA879" s="22"/>
      <c r="AB879" s="22"/>
      <c r="AC879" s="22"/>
      <c r="AD879" s="22"/>
      <c r="AE879" s="22"/>
      <c r="AF879" s="22"/>
      <c r="AG879" s="22"/>
      <c r="AH879" s="22"/>
      <c r="AI879" s="22"/>
      <c r="AJ879" s="22"/>
      <c r="AK879" s="22"/>
      <c r="AL879" s="22"/>
      <c r="AM879" s="22"/>
      <c r="AN879" s="22"/>
    </row>
    <row r="880" spans="1:40" ht="12"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c r="AA880" s="22"/>
      <c r="AB880" s="22"/>
      <c r="AC880" s="22"/>
      <c r="AD880" s="22"/>
      <c r="AE880" s="22"/>
      <c r="AF880" s="22"/>
      <c r="AG880" s="22"/>
      <c r="AH880" s="22"/>
      <c r="AI880" s="22"/>
      <c r="AJ880" s="22"/>
      <c r="AK880" s="22"/>
      <c r="AL880" s="22"/>
      <c r="AM880" s="22"/>
      <c r="AN880" s="22"/>
    </row>
    <row r="881" spans="1:40" ht="12"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c r="AA881" s="22"/>
      <c r="AB881" s="22"/>
      <c r="AC881" s="22"/>
      <c r="AD881" s="22"/>
      <c r="AE881" s="22"/>
      <c r="AF881" s="22"/>
      <c r="AG881" s="22"/>
      <c r="AH881" s="22"/>
      <c r="AI881" s="22"/>
      <c r="AJ881" s="22"/>
      <c r="AK881" s="22"/>
      <c r="AL881" s="22"/>
      <c r="AM881" s="22"/>
      <c r="AN881" s="22"/>
    </row>
    <row r="882" spans="1:40" ht="12"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c r="AA882" s="22"/>
      <c r="AB882" s="22"/>
      <c r="AC882" s="22"/>
      <c r="AD882" s="22"/>
      <c r="AE882" s="22"/>
      <c r="AF882" s="22"/>
      <c r="AG882" s="22"/>
      <c r="AH882" s="22"/>
      <c r="AI882" s="22"/>
      <c r="AJ882" s="22"/>
      <c r="AK882" s="22"/>
      <c r="AL882" s="22"/>
      <c r="AM882" s="22"/>
      <c r="AN882" s="22"/>
    </row>
    <row r="883" spans="1:40" ht="12"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c r="AA883" s="22"/>
      <c r="AB883" s="22"/>
      <c r="AC883" s="22"/>
      <c r="AD883" s="22"/>
      <c r="AE883" s="22"/>
      <c r="AF883" s="22"/>
      <c r="AG883" s="22"/>
      <c r="AH883" s="22"/>
      <c r="AI883" s="22"/>
      <c r="AJ883" s="22"/>
      <c r="AK883" s="22"/>
      <c r="AL883" s="22"/>
      <c r="AM883" s="22"/>
      <c r="AN883" s="22"/>
    </row>
    <row r="884" spans="1:40" ht="12"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c r="AA884" s="22"/>
      <c r="AB884" s="22"/>
      <c r="AC884" s="22"/>
      <c r="AD884" s="22"/>
      <c r="AE884" s="22"/>
      <c r="AF884" s="22"/>
      <c r="AG884" s="22"/>
      <c r="AH884" s="22"/>
      <c r="AI884" s="22"/>
      <c r="AJ884" s="22"/>
      <c r="AK884" s="22"/>
      <c r="AL884" s="22"/>
      <c r="AM884" s="22"/>
      <c r="AN884" s="22"/>
    </row>
    <row r="885" spans="1:40" ht="12"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c r="AA885" s="22"/>
      <c r="AB885" s="22"/>
      <c r="AC885" s="22"/>
      <c r="AD885" s="22"/>
      <c r="AE885" s="22"/>
      <c r="AF885" s="22"/>
      <c r="AG885" s="22"/>
      <c r="AH885" s="22"/>
      <c r="AI885" s="22"/>
      <c r="AJ885" s="22"/>
      <c r="AK885" s="22"/>
      <c r="AL885" s="22"/>
      <c r="AM885" s="22"/>
      <c r="AN885" s="22"/>
    </row>
    <row r="886" spans="1:40" ht="12"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c r="AA886" s="22"/>
      <c r="AB886" s="22"/>
      <c r="AC886" s="22"/>
      <c r="AD886" s="22"/>
      <c r="AE886" s="22"/>
      <c r="AF886" s="22"/>
      <c r="AG886" s="22"/>
      <c r="AH886" s="22"/>
      <c r="AI886" s="22"/>
      <c r="AJ886" s="22"/>
      <c r="AK886" s="22"/>
      <c r="AL886" s="22"/>
      <c r="AM886" s="22"/>
      <c r="AN886" s="22"/>
    </row>
    <row r="887" spans="1:40" ht="12"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c r="AA887" s="22"/>
      <c r="AB887" s="22"/>
      <c r="AC887" s="22"/>
      <c r="AD887" s="22"/>
      <c r="AE887" s="22"/>
      <c r="AF887" s="22"/>
      <c r="AG887" s="22"/>
      <c r="AH887" s="22"/>
      <c r="AI887" s="22"/>
      <c r="AJ887" s="22"/>
      <c r="AK887" s="22"/>
      <c r="AL887" s="22"/>
      <c r="AM887" s="22"/>
      <c r="AN887" s="22"/>
    </row>
    <row r="888" spans="1:40" ht="12"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c r="AA888" s="22"/>
      <c r="AB888" s="22"/>
      <c r="AC888" s="22"/>
      <c r="AD888" s="22"/>
      <c r="AE888" s="22"/>
      <c r="AF888" s="22"/>
      <c r="AG888" s="22"/>
      <c r="AH888" s="22"/>
      <c r="AI888" s="22"/>
      <c r="AJ888" s="22"/>
      <c r="AK888" s="22"/>
      <c r="AL888" s="22"/>
      <c r="AM888" s="22"/>
      <c r="AN888" s="22"/>
    </row>
    <row r="889" spans="1:40" ht="12"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c r="AA889" s="22"/>
      <c r="AB889" s="22"/>
      <c r="AC889" s="22"/>
      <c r="AD889" s="22"/>
      <c r="AE889" s="22"/>
      <c r="AF889" s="22"/>
      <c r="AG889" s="22"/>
      <c r="AH889" s="22"/>
      <c r="AI889" s="22"/>
      <c r="AJ889" s="22"/>
      <c r="AK889" s="22"/>
      <c r="AL889" s="22"/>
      <c r="AM889" s="22"/>
      <c r="AN889" s="22"/>
    </row>
    <row r="890" spans="1:40" ht="12"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c r="AA890" s="22"/>
      <c r="AB890" s="22"/>
      <c r="AC890" s="22"/>
      <c r="AD890" s="22"/>
      <c r="AE890" s="22"/>
      <c r="AF890" s="22"/>
      <c r="AG890" s="22"/>
      <c r="AH890" s="22"/>
      <c r="AI890" s="22"/>
      <c r="AJ890" s="22"/>
      <c r="AK890" s="22"/>
      <c r="AL890" s="22"/>
      <c r="AM890" s="22"/>
      <c r="AN890" s="22"/>
    </row>
    <row r="891" spans="1:40" ht="12"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c r="AA891" s="22"/>
      <c r="AB891" s="22"/>
      <c r="AC891" s="22"/>
      <c r="AD891" s="22"/>
      <c r="AE891" s="22"/>
      <c r="AF891" s="22"/>
      <c r="AG891" s="22"/>
      <c r="AH891" s="22"/>
      <c r="AI891" s="22"/>
      <c r="AJ891" s="22"/>
      <c r="AK891" s="22"/>
      <c r="AL891" s="22"/>
      <c r="AM891" s="22"/>
      <c r="AN891" s="22"/>
    </row>
    <row r="892" spans="1:40" ht="12"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c r="AA892" s="22"/>
      <c r="AB892" s="22"/>
      <c r="AC892" s="22"/>
      <c r="AD892" s="22"/>
      <c r="AE892" s="22"/>
      <c r="AF892" s="22"/>
      <c r="AG892" s="22"/>
      <c r="AH892" s="22"/>
      <c r="AI892" s="22"/>
      <c r="AJ892" s="22"/>
      <c r="AK892" s="22"/>
      <c r="AL892" s="22"/>
      <c r="AM892" s="22"/>
      <c r="AN892" s="22"/>
    </row>
    <row r="893" spans="1:40" ht="12"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c r="AA893" s="22"/>
      <c r="AB893" s="22"/>
      <c r="AC893" s="22"/>
      <c r="AD893" s="22"/>
      <c r="AE893" s="22"/>
      <c r="AF893" s="22"/>
      <c r="AG893" s="22"/>
      <c r="AH893" s="22"/>
      <c r="AI893" s="22"/>
      <c r="AJ893" s="22"/>
      <c r="AK893" s="22"/>
      <c r="AL893" s="22"/>
      <c r="AM893" s="22"/>
      <c r="AN893" s="22"/>
    </row>
    <row r="894" spans="1:40" ht="12"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c r="AA894" s="22"/>
      <c r="AB894" s="22"/>
      <c r="AC894" s="22"/>
      <c r="AD894" s="22"/>
      <c r="AE894" s="22"/>
      <c r="AF894" s="22"/>
      <c r="AG894" s="22"/>
      <c r="AH894" s="22"/>
      <c r="AI894" s="22"/>
      <c r="AJ894" s="22"/>
      <c r="AK894" s="22"/>
      <c r="AL894" s="22"/>
      <c r="AM894" s="22"/>
      <c r="AN894" s="22"/>
    </row>
    <row r="895" spans="1:40" ht="12"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c r="AA895" s="22"/>
      <c r="AB895" s="22"/>
      <c r="AC895" s="22"/>
      <c r="AD895" s="22"/>
      <c r="AE895" s="22"/>
      <c r="AF895" s="22"/>
      <c r="AG895" s="22"/>
      <c r="AH895" s="22"/>
      <c r="AI895" s="22"/>
      <c r="AJ895" s="22"/>
      <c r="AK895" s="22"/>
      <c r="AL895" s="22"/>
      <c r="AM895" s="22"/>
      <c r="AN895" s="22"/>
    </row>
    <row r="896" spans="1:40" ht="12"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c r="AA896" s="22"/>
      <c r="AB896" s="22"/>
      <c r="AC896" s="22"/>
      <c r="AD896" s="22"/>
      <c r="AE896" s="22"/>
      <c r="AF896" s="22"/>
      <c r="AG896" s="22"/>
      <c r="AH896" s="22"/>
      <c r="AI896" s="22"/>
      <c r="AJ896" s="22"/>
      <c r="AK896" s="22"/>
      <c r="AL896" s="22"/>
      <c r="AM896" s="22"/>
      <c r="AN896" s="22"/>
    </row>
    <row r="897" spans="1:40" ht="12"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c r="AA897" s="22"/>
      <c r="AB897" s="22"/>
      <c r="AC897" s="22"/>
      <c r="AD897" s="22"/>
      <c r="AE897" s="22"/>
      <c r="AF897" s="22"/>
      <c r="AG897" s="22"/>
      <c r="AH897" s="22"/>
      <c r="AI897" s="22"/>
      <c r="AJ897" s="22"/>
      <c r="AK897" s="22"/>
      <c r="AL897" s="22"/>
      <c r="AM897" s="22"/>
      <c r="AN897" s="22"/>
    </row>
    <row r="898" spans="1:40" ht="12"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c r="AA898" s="22"/>
      <c r="AB898" s="22"/>
      <c r="AC898" s="22"/>
      <c r="AD898" s="22"/>
      <c r="AE898" s="22"/>
      <c r="AF898" s="22"/>
      <c r="AG898" s="22"/>
      <c r="AH898" s="22"/>
      <c r="AI898" s="22"/>
      <c r="AJ898" s="22"/>
      <c r="AK898" s="22"/>
      <c r="AL898" s="22"/>
      <c r="AM898" s="22"/>
      <c r="AN898" s="22"/>
    </row>
    <row r="899" spans="1:40" ht="12"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c r="AA899" s="22"/>
      <c r="AB899" s="22"/>
      <c r="AC899" s="22"/>
      <c r="AD899" s="22"/>
      <c r="AE899" s="22"/>
      <c r="AF899" s="22"/>
      <c r="AG899" s="22"/>
      <c r="AH899" s="22"/>
      <c r="AI899" s="22"/>
      <c r="AJ899" s="22"/>
      <c r="AK899" s="22"/>
      <c r="AL899" s="22"/>
      <c r="AM899" s="22"/>
      <c r="AN899" s="22"/>
    </row>
    <row r="900" spans="1:40" ht="12"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c r="AA900" s="22"/>
      <c r="AB900" s="22"/>
      <c r="AC900" s="22"/>
      <c r="AD900" s="22"/>
      <c r="AE900" s="22"/>
      <c r="AF900" s="22"/>
      <c r="AG900" s="22"/>
      <c r="AH900" s="22"/>
      <c r="AI900" s="22"/>
      <c r="AJ900" s="22"/>
      <c r="AK900" s="22"/>
      <c r="AL900" s="22"/>
      <c r="AM900" s="22"/>
      <c r="AN900" s="22"/>
    </row>
    <row r="901" spans="1:40" ht="12"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c r="AA901" s="22"/>
      <c r="AB901" s="22"/>
      <c r="AC901" s="22"/>
      <c r="AD901" s="22"/>
      <c r="AE901" s="22"/>
      <c r="AF901" s="22"/>
      <c r="AG901" s="22"/>
      <c r="AH901" s="22"/>
      <c r="AI901" s="22"/>
      <c r="AJ901" s="22"/>
      <c r="AK901" s="22"/>
      <c r="AL901" s="22"/>
      <c r="AM901" s="22"/>
      <c r="AN901" s="22"/>
    </row>
    <row r="902" spans="1:40" ht="12"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c r="AA902" s="22"/>
      <c r="AB902" s="22"/>
      <c r="AC902" s="22"/>
      <c r="AD902" s="22"/>
      <c r="AE902" s="22"/>
      <c r="AF902" s="22"/>
      <c r="AG902" s="22"/>
      <c r="AH902" s="22"/>
      <c r="AI902" s="22"/>
      <c r="AJ902" s="22"/>
      <c r="AK902" s="22"/>
      <c r="AL902" s="22"/>
      <c r="AM902" s="22"/>
      <c r="AN902" s="22"/>
    </row>
    <row r="903" spans="1:40" ht="12"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c r="AA903" s="22"/>
      <c r="AB903" s="22"/>
      <c r="AC903" s="22"/>
      <c r="AD903" s="22"/>
      <c r="AE903" s="22"/>
      <c r="AF903" s="22"/>
      <c r="AG903" s="22"/>
      <c r="AH903" s="22"/>
      <c r="AI903" s="22"/>
      <c r="AJ903" s="22"/>
      <c r="AK903" s="22"/>
      <c r="AL903" s="22"/>
      <c r="AM903" s="22"/>
      <c r="AN903" s="22"/>
    </row>
    <row r="904" spans="1:40" ht="12"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c r="AA904" s="22"/>
      <c r="AB904" s="22"/>
      <c r="AC904" s="22"/>
      <c r="AD904" s="22"/>
      <c r="AE904" s="22"/>
      <c r="AF904" s="22"/>
      <c r="AG904" s="22"/>
      <c r="AH904" s="22"/>
      <c r="AI904" s="22"/>
      <c r="AJ904" s="22"/>
      <c r="AK904" s="22"/>
      <c r="AL904" s="22"/>
      <c r="AM904" s="22"/>
      <c r="AN904" s="22"/>
    </row>
    <row r="905" spans="1:40" ht="12"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c r="AA905" s="22"/>
      <c r="AB905" s="22"/>
      <c r="AC905" s="22"/>
      <c r="AD905" s="22"/>
      <c r="AE905" s="22"/>
      <c r="AF905" s="22"/>
      <c r="AG905" s="22"/>
      <c r="AH905" s="22"/>
      <c r="AI905" s="22"/>
      <c r="AJ905" s="22"/>
      <c r="AK905" s="22"/>
      <c r="AL905" s="22"/>
      <c r="AM905" s="22"/>
      <c r="AN905" s="22"/>
    </row>
    <row r="906" spans="1:40" ht="12"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c r="AA906" s="22"/>
      <c r="AB906" s="22"/>
      <c r="AC906" s="22"/>
      <c r="AD906" s="22"/>
      <c r="AE906" s="22"/>
      <c r="AF906" s="22"/>
      <c r="AG906" s="22"/>
      <c r="AH906" s="22"/>
      <c r="AI906" s="22"/>
      <c r="AJ906" s="22"/>
      <c r="AK906" s="22"/>
      <c r="AL906" s="22"/>
      <c r="AM906" s="22"/>
      <c r="AN906" s="22"/>
    </row>
    <row r="907" spans="1:40" ht="12"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c r="AA907" s="22"/>
      <c r="AB907" s="22"/>
      <c r="AC907" s="22"/>
      <c r="AD907" s="22"/>
      <c r="AE907" s="22"/>
      <c r="AF907" s="22"/>
      <c r="AG907" s="22"/>
      <c r="AH907" s="22"/>
      <c r="AI907" s="22"/>
      <c r="AJ907" s="22"/>
      <c r="AK907" s="22"/>
      <c r="AL907" s="22"/>
      <c r="AM907" s="22"/>
      <c r="AN907" s="22"/>
    </row>
    <row r="908" spans="1:40" ht="12"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c r="AA908" s="22"/>
      <c r="AB908" s="22"/>
      <c r="AC908" s="22"/>
      <c r="AD908" s="22"/>
      <c r="AE908" s="22"/>
      <c r="AF908" s="22"/>
      <c r="AG908" s="22"/>
      <c r="AH908" s="22"/>
      <c r="AI908" s="22"/>
      <c r="AJ908" s="22"/>
      <c r="AK908" s="22"/>
      <c r="AL908" s="22"/>
      <c r="AM908" s="22"/>
      <c r="AN908" s="22"/>
    </row>
    <row r="909" spans="1:40" ht="12"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c r="AA909" s="22"/>
      <c r="AB909" s="22"/>
      <c r="AC909" s="22"/>
      <c r="AD909" s="22"/>
      <c r="AE909" s="22"/>
      <c r="AF909" s="22"/>
      <c r="AG909" s="22"/>
      <c r="AH909" s="22"/>
      <c r="AI909" s="22"/>
      <c r="AJ909" s="22"/>
      <c r="AK909" s="22"/>
      <c r="AL909" s="22"/>
      <c r="AM909" s="22"/>
      <c r="AN909" s="22"/>
    </row>
    <row r="910" spans="1:40" ht="12"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c r="AA910" s="22"/>
      <c r="AB910" s="22"/>
      <c r="AC910" s="22"/>
      <c r="AD910" s="22"/>
      <c r="AE910" s="22"/>
      <c r="AF910" s="22"/>
      <c r="AG910" s="22"/>
      <c r="AH910" s="22"/>
      <c r="AI910" s="22"/>
      <c r="AJ910" s="22"/>
      <c r="AK910" s="22"/>
      <c r="AL910" s="22"/>
      <c r="AM910" s="22"/>
      <c r="AN910" s="22"/>
    </row>
    <row r="911" spans="1:40" ht="12"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c r="AA911" s="22"/>
      <c r="AB911" s="22"/>
      <c r="AC911" s="22"/>
      <c r="AD911" s="22"/>
      <c r="AE911" s="22"/>
      <c r="AF911" s="22"/>
      <c r="AG911" s="22"/>
      <c r="AH911" s="22"/>
      <c r="AI911" s="22"/>
      <c r="AJ911" s="22"/>
      <c r="AK911" s="22"/>
      <c r="AL911" s="22"/>
      <c r="AM911" s="22"/>
      <c r="AN911" s="22"/>
    </row>
    <row r="912" spans="1:40" ht="12"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c r="AA912" s="22"/>
      <c r="AB912" s="22"/>
      <c r="AC912" s="22"/>
      <c r="AD912" s="22"/>
      <c r="AE912" s="22"/>
      <c r="AF912" s="22"/>
      <c r="AG912" s="22"/>
      <c r="AH912" s="22"/>
      <c r="AI912" s="22"/>
      <c r="AJ912" s="22"/>
      <c r="AK912" s="22"/>
      <c r="AL912" s="22"/>
      <c r="AM912" s="22"/>
      <c r="AN912" s="22"/>
    </row>
    <row r="913" spans="1:40" ht="12"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c r="AA913" s="22"/>
      <c r="AB913" s="22"/>
      <c r="AC913" s="22"/>
      <c r="AD913" s="22"/>
      <c r="AE913" s="22"/>
      <c r="AF913" s="22"/>
      <c r="AG913" s="22"/>
      <c r="AH913" s="22"/>
      <c r="AI913" s="22"/>
      <c r="AJ913" s="22"/>
      <c r="AK913" s="22"/>
      <c r="AL913" s="22"/>
      <c r="AM913" s="22"/>
      <c r="AN913" s="22"/>
    </row>
    <row r="914" spans="1:40" ht="12"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c r="AA914" s="22"/>
      <c r="AB914" s="22"/>
      <c r="AC914" s="22"/>
      <c r="AD914" s="22"/>
      <c r="AE914" s="22"/>
      <c r="AF914" s="22"/>
      <c r="AG914" s="22"/>
      <c r="AH914" s="22"/>
      <c r="AI914" s="22"/>
      <c r="AJ914" s="22"/>
      <c r="AK914" s="22"/>
      <c r="AL914" s="22"/>
      <c r="AM914" s="22"/>
      <c r="AN914" s="22"/>
    </row>
    <row r="915" spans="1:40" ht="12"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c r="AA915" s="22"/>
      <c r="AB915" s="22"/>
      <c r="AC915" s="22"/>
      <c r="AD915" s="22"/>
      <c r="AE915" s="22"/>
      <c r="AF915" s="22"/>
      <c r="AG915" s="22"/>
      <c r="AH915" s="22"/>
      <c r="AI915" s="22"/>
      <c r="AJ915" s="22"/>
      <c r="AK915" s="22"/>
      <c r="AL915" s="22"/>
      <c r="AM915" s="22"/>
      <c r="AN915" s="22"/>
    </row>
    <row r="916" spans="1:40" ht="12"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c r="AA916" s="22"/>
      <c r="AB916" s="22"/>
      <c r="AC916" s="22"/>
      <c r="AD916" s="22"/>
      <c r="AE916" s="22"/>
      <c r="AF916" s="22"/>
      <c r="AG916" s="22"/>
      <c r="AH916" s="22"/>
      <c r="AI916" s="22"/>
      <c r="AJ916" s="22"/>
      <c r="AK916" s="22"/>
      <c r="AL916" s="22"/>
      <c r="AM916" s="22"/>
      <c r="AN916" s="22"/>
    </row>
    <row r="917" spans="1:40" ht="12"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c r="AA917" s="22"/>
      <c r="AB917" s="22"/>
      <c r="AC917" s="22"/>
      <c r="AD917" s="22"/>
      <c r="AE917" s="22"/>
      <c r="AF917" s="22"/>
      <c r="AG917" s="22"/>
      <c r="AH917" s="22"/>
      <c r="AI917" s="22"/>
      <c r="AJ917" s="22"/>
      <c r="AK917" s="22"/>
      <c r="AL917" s="22"/>
      <c r="AM917" s="22"/>
      <c r="AN917" s="22"/>
    </row>
    <row r="918" spans="1:40" ht="12"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c r="AA918" s="22"/>
      <c r="AB918" s="22"/>
      <c r="AC918" s="22"/>
      <c r="AD918" s="22"/>
      <c r="AE918" s="22"/>
      <c r="AF918" s="22"/>
      <c r="AG918" s="22"/>
      <c r="AH918" s="22"/>
      <c r="AI918" s="22"/>
      <c r="AJ918" s="22"/>
      <c r="AK918" s="22"/>
      <c r="AL918" s="22"/>
      <c r="AM918" s="22"/>
      <c r="AN918" s="22"/>
    </row>
    <row r="919" spans="1:40" ht="12"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c r="AA919" s="22"/>
      <c r="AB919" s="22"/>
      <c r="AC919" s="22"/>
      <c r="AD919" s="22"/>
      <c r="AE919" s="22"/>
      <c r="AF919" s="22"/>
      <c r="AG919" s="22"/>
      <c r="AH919" s="22"/>
      <c r="AI919" s="22"/>
      <c r="AJ919" s="22"/>
      <c r="AK919" s="22"/>
      <c r="AL919" s="22"/>
      <c r="AM919" s="22"/>
      <c r="AN919" s="22"/>
    </row>
    <row r="920" spans="1:40" ht="12"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c r="AA920" s="22"/>
      <c r="AB920" s="22"/>
      <c r="AC920" s="22"/>
      <c r="AD920" s="22"/>
      <c r="AE920" s="22"/>
      <c r="AF920" s="22"/>
      <c r="AG920" s="22"/>
      <c r="AH920" s="22"/>
      <c r="AI920" s="22"/>
      <c r="AJ920" s="22"/>
      <c r="AK920" s="22"/>
      <c r="AL920" s="22"/>
      <c r="AM920" s="22"/>
      <c r="AN920" s="22"/>
    </row>
    <row r="921" spans="1:40" ht="12"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c r="AA921" s="22"/>
      <c r="AB921" s="22"/>
      <c r="AC921" s="22"/>
      <c r="AD921" s="22"/>
      <c r="AE921" s="22"/>
      <c r="AF921" s="22"/>
      <c r="AG921" s="22"/>
      <c r="AH921" s="22"/>
      <c r="AI921" s="22"/>
      <c r="AJ921" s="22"/>
      <c r="AK921" s="22"/>
      <c r="AL921" s="22"/>
      <c r="AM921" s="22"/>
      <c r="AN921" s="22"/>
    </row>
    <row r="922" spans="1:40" ht="12"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c r="AA922" s="22"/>
      <c r="AB922" s="22"/>
      <c r="AC922" s="22"/>
      <c r="AD922" s="22"/>
      <c r="AE922" s="22"/>
      <c r="AF922" s="22"/>
      <c r="AG922" s="22"/>
      <c r="AH922" s="22"/>
      <c r="AI922" s="22"/>
      <c r="AJ922" s="22"/>
      <c r="AK922" s="22"/>
      <c r="AL922" s="22"/>
      <c r="AM922" s="22"/>
      <c r="AN922" s="22"/>
    </row>
    <row r="923" spans="1:40" ht="12"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c r="AA923" s="22"/>
      <c r="AB923" s="22"/>
      <c r="AC923" s="22"/>
      <c r="AD923" s="22"/>
      <c r="AE923" s="22"/>
      <c r="AF923" s="22"/>
      <c r="AG923" s="22"/>
      <c r="AH923" s="22"/>
      <c r="AI923" s="22"/>
      <c r="AJ923" s="22"/>
      <c r="AK923" s="22"/>
      <c r="AL923" s="22"/>
      <c r="AM923" s="22"/>
      <c r="AN923" s="22"/>
    </row>
    <row r="924" spans="1:40" ht="12"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c r="AA924" s="22"/>
      <c r="AB924" s="22"/>
      <c r="AC924" s="22"/>
      <c r="AD924" s="22"/>
      <c r="AE924" s="22"/>
      <c r="AF924" s="22"/>
      <c r="AG924" s="22"/>
      <c r="AH924" s="22"/>
      <c r="AI924" s="22"/>
      <c r="AJ924" s="22"/>
      <c r="AK924" s="22"/>
      <c r="AL924" s="22"/>
      <c r="AM924" s="22"/>
      <c r="AN924" s="22"/>
    </row>
    <row r="925" spans="1:40" ht="12"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c r="AA925" s="22"/>
      <c r="AB925" s="22"/>
      <c r="AC925" s="22"/>
      <c r="AD925" s="22"/>
      <c r="AE925" s="22"/>
      <c r="AF925" s="22"/>
      <c r="AG925" s="22"/>
      <c r="AH925" s="22"/>
      <c r="AI925" s="22"/>
      <c r="AJ925" s="22"/>
      <c r="AK925" s="22"/>
      <c r="AL925" s="22"/>
      <c r="AM925" s="22"/>
      <c r="AN925" s="22"/>
    </row>
    <row r="926" spans="1:40" ht="12"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c r="AA926" s="22"/>
      <c r="AB926" s="22"/>
      <c r="AC926" s="22"/>
      <c r="AD926" s="22"/>
      <c r="AE926" s="22"/>
      <c r="AF926" s="22"/>
      <c r="AG926" s="22"/>
      <c r="AH926" s="22"/>
      <c r="AI926" s="22"/>
      <c r="AJ926" s="22"/>
      <c r="AK926" s="22"/>
      <c r="AL926" s="22"/>
      <c r="AM926" s="22"/>
      <c r="AN926" s="22"/>
    </row>
    <row r="927" spans="1:40" ht="12"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c r="AA927" s="22"/>
      <c r="AB927" s="22"/>
      <c r="AC927" s="22"/>
      <c r="AD927" s="22"/>
      <c r="AE927" s="22"/>
      <c r="AF927" s="22"/>
      <c r="AG927" s="22"/>
      <c r="AH927" s="22"/>
      <c r="AI927" s="22"/>
      <c r="AJ927" s="22"/>
      <c r="AK927" s="22"/>
      <c r="AL927" s="22"/>
      <c r="AM927" s="22"/>
      <c r="AN927" s="22"/>
    </row>
    <row r="928" spans="1:40" ht="12"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c r="AA928" s="22"/>
      <c r="AB928" s="22"/>
      <c r="AC928" s="22"/>
      <c r="AD928" s="22"/>
      <c r="AE928" s="22"/>
      <c r="AF928" s="22"/>
      <c r="AG928" s="22"/>
      <c r="AH928" s="22"/>
      <c r="AI928" s="22"/>
      <c r="AJ928" s="22"/>
      <c r="AK928" s="22"/>
      <c r="AL928" s="22"/>
      <c r="AM928" s="22"/>
      <c r="AN928" s="22"/>
    </row>
    <row r="929" spans="1:40" ht="12"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c r="AA929" s="22"/>
      <c r="AB929" s="22"/>
      <c r="AC929" s="22"/>
      <c r="AD929" s="22"/>
      <c r="AE929" s="22"/>
      <c r="AF929" s="22"/>
      <c r="AG929" s="22"/>
      <c r="AH929" s="22"/>
      <c r="AI929" s="22"/>
      <c r="AJ929" s="22"/>
      <c r="AK929" s="22"/>
      <c r="AL929" s="22"/>
      <c r="AM929" s="22"/>
      <c r="AN929" s="22"/>
    </row>
    <row r="930" spans="1:40" ht="12"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c r="AA930" s="22"/>
      <c r="AB930" s="22"/>
      <c r="AC930" s="22"/>
      <c r="AD930" s="22"/>
      <c r="AE930" s="22"/>
      <c r="AF930" s="22"/>
      <c r="AG930" s="22"/>
      <c r="AH930" s="22"/>
      <c r="AI930" s="22"/>
      <c r="AJ930" s="22"/>
      <c r="AK930" s="22"/>
      <c r="AL930" s="22"/>
      <c r="AM930" s="22"/>
      <c r="AN930" s="22"/>
    </row>
    <row r="931" spans="1:40" ht="12"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c r="AA931" s="22"/>
      <c r="AB931" s="22"/>
      <c r="AC931" s="22"/>
      <c r="AD931" s="22"/>
      <c r="AE931" s="22"/>
      <c r="AF931" s="22"/>
      <c r="AG931" s="22"/>
      <c r="AH931" s="22"/>
      <c r="AI931" s="22"/>
      <c r="AJ931" s="22"/>
      <c r="AK931" s="22"/>
      <c r="AL931" s="22"/>
      <c r="AM931" s="22"/>
      <c r="AN931" s="22"/>
    </row>
    <row r="932" spans="1:40" ht="12"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c r="AA932" s="22"/>
      <c r="AB932" s="22"/>
      <c r="AC932" s="22"/>
      <c r="AD932" s="22"/>
      <c r="AE932" s="22"/>
      <c r="AF932" s="22"/>
      <c r="AG932" s="22"/>
      <c r="AH932" s="22"/>
      <c r="AI932" s="22"/>
      <c r="AJ932" s="22"/>
      <c r="AK932" s="22"/>
      <c r="AL932" s="22"/>
      <c r="AM932" s="22"/>
      <c r="AN932" s="22"/>
    </row>
    <row r="933" spans="1:40" ht="12"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c r="AA933" s="22"/>
      <c r="AB933" s="22"/>
      <c r="AC933" s="22"/>
      <c r="AD933" s="22"/>
      <c r="AE933" s="22"/>
      <c r="AF933" s="22"/>
      <c r="AG933" s="22"/>
      <c r="AH933" s="22"/>
      <c r="AI933" s="22"/>
      <c r="AJ933" s="22"/>
      <c r="AK933" s="22"/>
      <c r="AL933" s="22"/>
      <c r="AM933" s="22"/>
      <c r="AN933" s="22"/>
    </row>
  </sheetData>
  <mergeCells count="8">
    <mergeCell ref="B1:Q1"/>
    <mergeCell ref="B2:Q2"/>
    <mergeCell ref="B3:D4"/>
    <mergeCell ref="E3:E4"/>
    <mergeCell ref="F3:H3"/>
    <mergeCell ref="I3:O3"/>
    <mergeCell ref="P3:P5"/>
    <mergeCell ref="Q3:Q5"/>
  </mergeCells>
  <pageMargins left="0.31496062992125984" right="0" top="0.74803149606299213" bottom="0.74803149606299213" header="0" footer="0"/>
  <pageSetup scale="7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C992"/>
  <sheetViews>
    <sheetView workbookViewId="0"/>
  </sheetViews>
  <sheetFormatPr baseColWidth="10" defaultColWidth="12.5703125" defaultRowHeight="15.75" customHeight="1"/>
  <cols>
    <col min="1" max="1" width="51" customWidth="1"/>
    <col min="2" max="2" width="32" customWidth="1"/>
    <col min="3" max="3" width="22.140625" customWidth="1"/>
  </cols>
  <sheetData>
    <row r="1" spans="1:3">
      <c r="A1" s="28" t="str">
        <f ca="1">IFERROR(__xludf.DUMMYFUNCTION("IMPORTRANGE(""https://docs.google.com/spreadsheets/d/1feQxGjGbQpF-laQ0bKmdpWNOUFUN-_6U85rWjQJab-I/edit"", ""hoja 2!B1:B"")"),"NOMBRE DEL EQUIPAMIENTO Y/O MOBILIARIO")</f>
        <v>NOMBRE DEL EQUIPAMIENTO Y/O MOBILIARIO</v>
      </c>
      <c r="B1" s="29" t="s">
        <v>82</v>
      </c>
      <c r="C1" s="29" t="s">
        <v>83</v>
      </c>
    </row>
    <row r="2" spans="1:3">
      <c r="A2" s="30" t="str">
        <f ca="1">IFERROR(__xludf.DUMMYFUNCTION("""COMPUTED_VALUE"""),"EQUIPO DE HEMATOLOGIA AUTOMATIZADA")</f>
        <v>EQUIPO DE HEMATOLOGIA AUTOMATIZADA</v>
      </c>
      <c r="B2" s="31" t="s">
        <v>84</v>
      </c>
      <c r="C2" s="31" t="s">
        <v>85</v>
      </c>
    </row>
    <row r="3" spans="1:3">
      <c r="A3" s="30" t="str">
        <f ca="1">IFERROR(__xludf.DUMMYFUNCTION("""COMPUTED_VALUE"""),"EQUIPO DE QUIMICA AUTOMATIZADO")</f>
        <v>EQUIPO DE QUIMICA AUTOMATIZADO</v>
      </c>
    </row>
    <row r="4" spans="1:3">
      <c r="A4" s="30" t="str">
        <f ca="1">IFERROR(__xludf.DUMMYFUNCTION("""COMPUTED_VALUE"""),"EQUIPO LECTOR DE TIRAS REACTIVAS PARA ORINAS")</f>
        <v>EQUIPO LECTOR DE TIRAS REACTIVAS PARA ORINAS</v>
      </c>
    </row>
    <row r="5" spans="1:3">
      <c r="A5" s="30" t="str">
        <f ca="1">IFERROR(__xludf.DUMMYFUNCTION("""COMPUTED_VALUE"""),"NEVERA PANORAMICA PRECALIFICADO OMS")</f>
        <v>NEVERA PANORAMICA PRECALIFICADO OMS</v>
      </c>
    </row>
    <row r="6" spans="1:3">
      <c r="A6" s="30" t="str">
        <f ca="1">IFERROR(__xludf.DUMMYFUNCTION("""COMPUTED_VALUE"""),"EQUIPO PARA PRUEBAS ESPECIALES")</f>
        <v>EQUIPO PARA PRUEBAS ESPECIALES</v>
      </c>
    </row>
    <row r="7" spans="1:3">
      <c r="A7" s="30" t="str">
        <f ca="1">IFERROR(__xludf.DUMMYFUNCTION("""COMPUTED_VALUE"""),"BOMBA DE INFUSIÓN")</f>
        <v>BOMBA DE INFUSIÓN</v>
      </c>
    </row>
    <row r="8" spans="1:3">
      <c r="A8" s="30" t="str">
        <f ca="1">IFERROR(__xludf.DUMMYFUNCTION("""COMPUTED_VALUE"""),"MONITOR DE SIGNOS VITALES")</f>
        <v>MONITOR DE SIGNOS VITALES</v>
      </c>
    </row>
    <row r="9" spans="1:3">
      <c r="A9" s="30" t="str">
        <f ca="1">IFERROR(__xludf.DUMMYFUNCTION("""COMPUTED_VALUE"""),"SUCCIONADOR ")</f>
        <v xml:space="preserve">SUCCIONADOR </v>
      </c>
    </row>
    <row r="10" spans="1:3">
      <c r="A10" s="30" t="str">
        <f ca="1">IFERROR(__xludf.DUMMYFUNCTION("""COMPUTED_VALUE"""),"NEBULIZADOR ")</f>
        <v xml:space="preserve">NEBULIZADOR </v>
      </c>
    </row>
    <row r="11" spans="1:3">
      <c r="A11" s="30" t="str">
        <f ca="1">IFERROR(__xludf.DUMMYFUNCTION("""COMPUTED_VALUE"""),"EQUIPO DE ORGANOS DE PARED")</f>
        <v>EQUIPO DE ORGANOS DE PARED</v>
      </c>
    </row>
    <row r="12" spans="1:3">
      <c r="A12" s="30" t="str">
        <f ca="1">IFERROR(__xludf.DUMMYFUNCTION("""COMPUTED_VALUE"""),"AUTOCLAVE ")</f>
        <v xml:space="preserve">AUTOCLAVE </v>
      </c>
    </row>
    <row r="13" spans="1:3">
      <c r="A13" s="30" t="str">
        <f ca="1">IFERROR(__xludf.DUMMYFUNCTION("""COMPUTED_VALUE"""),"DESFIBRILADOR ")</f>
        <v xml:space="preserve">DESFIBRILADOR </v>
      </c>
    </row>
    <row r="14" spans="1:3">
      <c r="A14" s="30" t="str">
        <f ca="1">IFERROR(__xludf.DUMMYFUNCTION("""COMPUTED_VALUE"""),"INCUBADORA DE TRANSPORTE")</f>
        <v>INCUBADORA DE TRANSPORTE</v>
      </c>
    </row>
    <row r="15" spans="1:3">
      <c r="A15" s="30" t="str">
        <f ca="1">IFERROR(__xludf.DUMMYFUNCTION("""COMPUTED_VALUE"""),"MONITOR DE SIGNOS VITALES CON CARRO DE TRANSPORTE")</f>
        <v>MONITOR DE SIGNOS VITALES CON CARRO DE TRANSPORTE</v>
      </c>
    </row>
    <row r="16" spans="1:3">
      <c r="A16" s="30" t="str">
        <f ca="1">IFERROR(__xludf.DUMMYFUNCTION("""COMPUTED_VALUE"""),"LÁMPARA DE FOTOCURADO")</f>
        <v>LÁMPARA DE FOTOCURADO</v>
      </c>
    </row>
    <row r="17" spans="1:1">
      <c r="A17" s="30" t="str">
        <f ca="1">IFERROR(__xludf.DUMMYFUNCTION("""COMPUTED_VALUE"""),"CAVITRON ")</f>
        <v xml:space="preserve">CAVITRON </v>
      </c>
    </row>
    <row r="18" spans="1:1">
      <c r="A18" s="30" t="str">
        <f ca="1">IFERROR(__xludf.DUMMYFUNCTION("""COMPUTED_VALUE"""),"NEGATOSCOPIO")</f>
        <v>NEGATOSCOPIO</v>
      </c>
    </row>
    <row r="19" spans="1:1">
      <c r="A19" s="30" t="str">
        <f ca="1">IFERROR(__xludf.DUMMYFUNCTION("""COMPUTED_VALUE"""),"UNIDAD ODONTOLOGICA")</f>
        <v>UNIDAD ODONTOLOGICA</v>
      </c>
    </row>
    <row r="20" spans="1:1">
      <c r="A20" s="30" t="str">
        <f ca="1">IFERROR(__xludf.DUMMYFUNCTION("""COMPUTED_VALUE"""),"FONENDOSCOPIO DOS SERVICIOS")</f>
        <v>FONENDOSCOPIO DOS SERVICIOS</v>
      </c>
    </row>
    <row r="21" spans="1:1">
      <c r="A21" s="30" t="str">
        <f ca="1">IFERROR(__xludf.DUMMYFUNCTION("""COMPUTED_VALUE"""),"FONENDOSCOPIO PEDIATRICO")</f>
        <v>FONENDOSCOPIO PEDIATRICO</v>
      </c>
    </row>
    <row r="22" spans="1:1">
      <c r="A22" s="30" t="str">
        <f ca="1">IFERROR(__xludf.DUMMYFUNCTION("""COMPUTED_VALUE"""),"FONENDOSCOPIO ADULTO")</f>
        <v>FONENDOSCOPIO ADULTO</v>
      </c>
    </row>
    <row r="23" spans="1:1">
      <c r="A23" s="30" t="str">
        <f ca="1">IFERROR(__xludf.DUMMYFUNCTION("""COMPUTED_VALUE"""),"DOPPLER FETAL S.A.")</f>
        <v>DOPPLER FETAL S.A.</v>
      </c>
    </row>
    <row r="24" spans="1:1">
      <c r="A24" s="30" t="str">
        <f ca="1">IFERROR(__xludf.DUMMYFUNCTION("""COMPUTED_VALUE"""),"TENSIOMETRO ADULTO")</f>
        <v>TENSIOMETRO ADULTO</v>
      </c>
    </row>
    <row r="25" spans="1:1">
      <c r="A25" s="30" t="str">
        <f ca="1">IFERROR(__xludf.DUMMYFUNCTION("""COMPUTED_VALUE"""),"TENSIOMETRO PEDIATRICO")</f>
        <v>TENSIOMETRO PEDIATRICO</v>
      </c>
    </row>
    <row r="26" spans="1:1">
      <c r="A26" s="30" t="str">
        <f ca="1">IFERROR(__xludf.DUMMYFUNCTION("""COMPUTED_VALUE"""),"BÁSCULA PESA BEBÉ ")</f>
        <v xml:space="preserve">BÁSCULA PESA BEBÉ </v>
      </c>
    </row>
    <row r="27" spans="1:1">
      <c r="A27" s="30" t="str">
        <f ca="1">IFERROR(__xludf.DUMMYFUNCTION("""COMPUTED_VALUE"""),"BÁSCULA ADULTO")</f>
        <v>BÁSCULA ADULTO</v>
      </c>
    </row>
    <row r="28" spans="1:1">
      <c r="A28" s="30" t="str">
        <f ca="1">IFERROR(__xludf.DUMMYFUNCTION("""COMPUTED_VALUE"""),"PULSOXIMETRO")</f>
        <v>PULSOXIMETRO</v>
      </c>
    </row>
    <row r="29" spans="1:1">
      <c r="A29" s="30" t="str">
        <f ca="1">IFERROR(__xludf.DUMMYFUNCTION("""COMPUTED_VALUE"""),"UNIDAD ODONTOLÓGICA PORTÁTIL ")</f>
        <v xml:space="preserve">UNIDAD ODONTOLÓGICA PORTÁTIL </v>
      </c>
    </row>
    <row r="30" spans="1:1">
      <c r="A30" s="30" t="str">
        <f ca="1">IFERROR(__xludf.DUMMYFUNCTION("""COMPUTED_VALUE"""),"KIT ODONTOLÓGICO")</f>
        <v>KIT ODONTOLÓGICO</v>
      </c>
    </row>
    <row r="31" spans="1:1">
      <c r="A31" s="30" t="str">
        <f ca="1">IFERROR(__xludf.DUMMYFUNCTION("""COMPUTED_VALUE"""),"EQUIPO DE RAYOS X PERIAPICAL")</f>
        <v>EQUIPO DE RAYOS X PERIAPICAL</v>
      </c>
    </row>
    <row r="32" spans="1:1">
      <c r="A32" s="30" t="str">
        <f ca="1">IFERROR(__xludf.DUMMYFUNCTION("""COMPUTED_VALUE"""),"REFRIGERADOR HORIZONTAL")</f>
        <v>REFRIGERADOR HORIZONTAL</v>
      </c>
    </row>
    <row r="33" spans="1:1">
      <c r="A33" s="30" t="str">
        <f ca="1">IFERROR(__xludf.DUMMYFUNCTION("""COMPUTED_VALUE"""),"LÁMPARA DE EXAMEN")</f>
        <v>LÁMPARA DE EXAMEN</v>
      </c>
    </row>
    <row r="34" spans="1:1">
      <c r="A34" s="30" t="str">
        <f ca="1">IFERROR(__xludf.DUMMYFUNCTION("""COMPUTED_VALUE"""),"TENSIOMETRO DE PARED")</f>
        <v>TENSIOMETRO DE PARED</v>
      </c>
    </row>
    <row r="35" spans="1:1">
      <c r="A35" s="30" t="str">
        <f ca="1">IFERROR(__xludf.DUMMYFUNCTION("""COMPUTED_VALUE"""),"LARINGOSCOPIO ")</f>
        <v xml:space="preserve">LARINGOSCOPIO </v>
      </c>
    </row>
    <row r="36" spans="1:1">
      <c r="A36" s="30" t="str">
        <f ca="1">IFERROR(__xludf.DUMMYFUNCTION("""COMPUTED_VALUE"""),"COMPRESOR ")</f>
        <v xml:space="preserve">COMPRESOR </v>
      </c>
    </row>
    <row r="37" spans="1:1">
      <c r="A37" s="30" t="str">
        <f ca="1">IFERROR(__xludf.DUMMYFUNCTION("""COMPUTED_VALUE"""),"LIMPIADOR ULTRASÓNICO ")</f>
        <v xml:space="preserve">LIMPIADOR ULTRASÓNICO </v>
      </c>
    </row>
    <row r="38" spans="1:1">
      <c r="A38" s="30" t="str">
        <f ca="1">IFERROR(__xludf.DUMMYFUNCTION("""COMPUTED_VALUE"""),"UNIDAD DE CALOR RADIANTE")</f>
        <v>UNIDAD DE CALOR RADIANTE</v>
      </c>
    </row>
    <row r="39" spans="1:1">
      <c r="A39" s="30" t="str">
        <f ca="1">IFERROR(__xludf.DUMMYFUNCTION("""COMPUTED_VALUE"""),"SUCCIONADOR GRANDE")</f>
        <v>SUCCIONADOR GRANDE</v>
      </c>
    </row>
    <row r="40" spans="1:1">
      <c r="A40" s="30" t="str">
        <f ca="1">IFERROR(__xludf.DUMMYFUNCTION("""COMPUTED_VALUE"""),"CENTRIFUGA. ")</f>
        <v xml:space="preserve">CENTRIFUGA. </v>
      </c>
    </row>
    <row r="41" spans="1:1">
      <c r="A41" s="30" t="str">
        <f ca="1">IFERROR(__xludf.DUMMYFUNCTION("""COMPUTED_VALUE"""),"AGITADOR ")</f>
        <v xml:space="preserve">AGITADOR </v>
      </c>
    </row>
    <row r="42" spans="1:1">
      <c r="A42" s="30" t="str">
        <f ca="1">IFERROR(__xludf.DUMMYFUNCTION("""COMPUTED_VALUE"""),"ECOGRAFO 1N")</f>
        <v>ECOGRAFO 1N</v>
      </c>
    </row>
    <row r="43" spans="1:1">
      <c r="A43" s="30" t="str">
        <f ca="1">IFERROR(__xludf.DUMMYFUNCTION("""COMPUTED_VALUE"""),"SCALLER")</f>
        <v>SCALLER</v>
      </c>
    </row>
    <row r="44" spans="1:1">
      <c r="A44" s="30" t="str">
        <f ca="1">IFERROR(__xludf.DUMMYFUNCTION("""COMPUTED_VALUE"""),"TOMA DE RADIOGRAFIAS PORTATIL")</f>
        <v>TOMA DE RADIOGRAFIAS PORTATIL</v>
      </c>
    </row>
    <row r="45" spans="1:1">
      <c r="A45" s="30" t="str">
        <f ca="1">IFERROR(__xludf.DUMMYFUNCTION("""COMPUTED_VALUE"""),"ILUMINADOR DE VENAS CON CARRO DE TRASNPORTE")</f>
        <v>ILUMINADOR DE VENAS CON CARRO DE TRASNPORTE</v>
      </c>
    </row>
    <row r="46" spans="1:1">
      <c r="A46" s="30" t="str">
        <f ca="1">IFERROR(__xludf.DUMMYFUNCTION("""COMPUTED_VALUE"""),"TENSIOMETRO CON CARRO")</f>
        <v>TENSIOMETRO CON CARRO</v>
      </c>
    </row>
    <row r="47" spans="1:1">
      <c r="A47" s="30" t="str">
        <f ca="1">IFERROR(__xludf.DUMMYFUNCTION("""COMPUTED_VALUE"""),"ELECTROCARDIOGRAFO")</f>
        <v>ELECTROCARDIOGRAFO</v>
      </c>
    </row>
    <row r="48" spans="1:1">
      <c r="A48" s="30" t="str">
        <f ca="1">IFERROR(__xludf.DUMMYFUNCTION("""COMPUTED_VALUE"""),"DATALOGGER TRANSPORTE DE VACUNAS")</f>
        <v>DATALOGGER TRANSPORTE DE VACUNAS</v>
      </c>
    </row>
    <row r="49" spans="1:1">
      <c r="A49" s="30" t="str">
        <f ca="1">IFERROR(__xludf.DUMMYFUNCTION("""COMPUTED_VALUE"""),"MONITOR FETAL CON CARRO DE TRANSPORTE")</f>
        <v>MONITOR FETAL CON CARRO DE TRANSPORTE</v>
      </c>
    </row>
    <row r="50" spans="1:1">
      <c r="A50" s="30" t="str">
        <f ca="1">IFERROR(__xludf.DUMMYFUNCTION("""COMPUTED_VALUE"""),"INFANTOMETRO")</f>
        <v>INFANTOMETRO</v>
      </c>
    </row>
    <row r="51" spans="1:1">
      <c r="A51" s="30" t="str">
        <f ca="1">IFERROR(__xludf.DUMMYFUNCTION("""COMPUTED_VALUE""")," TALLIMETRO")</f>
        <v xml:space="preserve"> TALLIMETRO</v>
      </c>
    </row>
    <row r="52" spans="1:1">
      <c r="A52" s="30" t="str">
        <f ca="1">IFERROR(__xludf.DUMMYFUNCTION("""COMPUTED_VALUE"""),"MAQUINA DE ANESTESIA")</f>
        <v>MAQUINA DE ANESTESIA</v>
      </c>
    </row>
    <row r="53" spans="1:1">
      <c r="A53" s="30" t="str">
        <f ca="1">IFERROR(__xludf.DUMMYFUNCTION("""COMPUTED_VALUE"""),"UNIDAD DE CALENTAMIENTO DE FLUIDOS")</f>
        <v>UNIDAD DE CALENTAMIENTO DE FLUIDOS</v>
      </c>
    </row>
    <row r="54" spans="1:1">
      <c r="A54" s="30" t="str">
        <f ca="1">IFERROR(__xludf.DUMMYFUNCTION("""COMPUTED_VALUE"""),"AUTOCLAVE 300 L")</f>
        <v>AUTOCLAVE 300 L</v>
      </c>
    </row>
    <row r="55" spans="1:1">
      <c r="A55" s="30" t="str">
        <f ca="1">IFERROR(__xludf.DUMMYFUNCTION("""COMPUTED_VALUE"""),"LAMPARA DE FOTOTERAPIA")</f>
        <v>LAMPARA DE FOTOTERAPIA</v>
      </c>
    </row>
    <row r="56" spans="1:1">
      <c r="A56" s="30" t="str">
        <f ca="1">IFERROR(__xludf.DUMMYFUNCTION("""COMPUTED_VALUE"""),"DESFIBRILADOR DEA")</f>
        <v>DESFIBRILADOR DEA</v>
      </c>
    </row>
    <row r="57" spans="1:1">
      <c r="A57" s="30" t="str">
        <f ca="1">IFERROR(__xludf.DUMMYFUNCTION("""COMPUTED_VALUE"""),"REFRIGERADOR VERTICAL")</f>
        <v>REFRIGERADOR VERTICAL</v>
      </c>
    </row>
    <row r="58" spans="1:1">
      <c r="A58" s="30" t="str">
        <f ca="1">IFERROR(__xludf.DUMMYFUNCTION("""COMPUTED_VALUE"""),"VENTILADOR DE TRANSPORTE ")</f>
        <v xml:space="preserve">VENTILADOR DE TRANSPORTE </v>
      </c>
    </row>
    <row r="59" spans="1:1">
      <c r="A59" s="30" t="str">
        <f ca="1">IFERROR(__xludf.DUMMYFUNCTION("""COMPUTED_VALUE"""),"EQUIPO DE RAYOS X PORTATIL")</f>
        <v>EQUIPO DE RAYOS X PORTATIL</v>
      </c>
    </row>
    <row r="60" spans="1:1">
      <c r="A60" s="30" t="str">
        <f ca="1">IFERROR(__xludf.DUMMYFUNCTION("""COMPUTED_VALUE"""),"Radiovisiografo")</f>
        <v>Radiovisiografo</v>
      </c>
    </row>
    <row r="61" spans="1:1">
      <c r="A61" s="30" t="str">
        <f ca="1">IFERROR(__xludf.DUMMYFUNCTION("""COMPUTED_VALUE"""),"MONITOR DE PRESION ARTERIAL")</f>
        <v>MONITOR DE PRESION ARTERIAL</v>
      </c>
    </row>
    <row r="62" spans="1:1">
      <c r="A62" s="30" t="str">
        <f ca="1">IFERROR(__xludf.DUMMYFUNCTION("""COMPUTED_VALUE"""),"EQUIPO PARA TAMIZAJE AUDITIVO NEONATAL")</f>
        <v>EQUIPO PARA TAMIZAJE AUDITIVO NEONATAL</v>
      </c>
    </row>
    <row r="63" spans="1:1">
      <c r="A63" s="30" t="str">
        <f ca="1">IFERROR(__xludf.DUMMYFUNCTION("""COMPUTED_VALUE"""),"CAMILLA FIJA PARA EXAMEN")</f>
        <v>CAMILLA FIJA PARA EXAMEN</v>
      </c>
    </row>
    <row r="64" spans="1:1">
      <c r="A64" s="30" t="str">
        <f ca="1">IFERROR(__xludf.DUMMYFUNCTION("""COMPUTED_VALUE"""),"CAMILLA GINECOLOGICA")</f>
        <v>CAMILLA GINECOLOGICA</v>
      </c>
    </row>
    <row r="65" spans="1:1">
      <c r="A65" s="30" t="str">
        <f ca="1">IFERROR(__xludf.DUMMYFUNCTION("""COMPUTED_VALUE"""),"ESTADIOMETRO ")</f>
        <v xml:space="preserve">ESTADIOMETRO </v>
      </c>
    </row>
    <row r="66" spans="1:1">
      <c r="A66" s="30" t="str">
        <f ca="1">IFERROR(__xludf.DUMMYFUNCTION("""COMPUTED_VALUE"""),"BACULA DIGITAL CON TALLIMETRO GRADO MEDICO")</f>
        <v>BACULA DIGITAL CON TALLIMETRO GRADO MEDICO</v>
      </c>
    </row>
    <row r="67" spans="1:1">
      <c r="A67" s="30" t="str">
        <f ca="1">IFERROR(__xludf.DUMMYFUNCTION("""COMPUTED_VALUE"""),"BASCULA PEDIATRICA GRADO MEDICO")</f>
        <v>BASCULA PEDIATRICA GRADO MEDICO</v>
      </c>
    </row>
    <row r="68" spans="1:1">
      <c r="A68" s="30" t="str">
        <f ca="1">IFERROR(__xludf.DUMMYFUNCTION("""COMPUTED_VALUE"""),"COMPRESOR 3HP")</f>
        <v>COMPRESOR 3HP</v>
      </c>
    </row>
    <row r="69" spans="1:1">
      <c r="A69" s="30" t="str">
        <f ca="1">IFERROR(__xludf.DUMMYFUNCTION("""COMPUTED_VALUE"""),"EQUIPO DE RAYOS X FIJO")</f>
        <v>EQUIPO DE RAYOS X FIJO</v>
      </c>
    </row>
    <row r="70" spans="1:1">
      <c r="A70" s="30" t="str">
        <f ca="1">IFERROR(__xludf.DUMMYFUNCTION("""COMPUTED_VALUE"""),"BALANZA DIGITAL CON TALLIMETRO GRADO MEDICO 1")</f>
        <v>BALANZA DIGITAL CON TALLIMETRO GRADO MEDICO 1</v>
      </c>
    </row>
    <row r="71" spans="1:1">
      <c r="A71" s="30" t="str">
        <f ca="1">IFERROR(__xludf.DUMMYFUNCTION("""COMPUTED_VALUE"""),"BASCULA PEDIATRICA  DE GRADO MEDICO 1")</f>
        <v>BASCULA PEDIATRICA  DE GRADO MEDICO 1</v>
      </c>
    </row>
    <row r="72" spans="1:1">
      <c r="A72" s="30" t="str">
        <f ca="1">IFERROR(__xludf.DUMMYFUNCTION("""COMPUTED_VALUE"""),"ELECTROCARDIOGRAFO 12 CANALES CON CARRO DE TRANSPORTE")</f>
        <v>ELECTROCARDIOGRAFO 12 CANALES CON CARRO DE TRANSPORTE</v>
      </c>
    </row>
    <row r="73" spans="1:1">
      <c r="A73" s="30" t="str">
        <f ca="1">IFERROR(__xludf.DUMMYFUNCTION("""COMPUTED_VALUE"""),"COMPRESOR 3HP M")</f>
        <v>COMPRESOR 3HP M</v>
      </c>
    </row>
    <row r="74" spans="1:1">
      <c r="A74" s="30" t="str">
        <f ca="1">IFERROR(__xludf.DUMMYFUNCTION("""COMPUTED_VALUE"""),"COMPRESOR 2 HP M")</f>
        <v>COMPRESOR 2 HP M</v>
      </c>
    </row>
    <row r="75" spans="1:1">
      <c r="A75" s="30" t="str">
        <f ca="1">IFERROR(__xludf.DUMMYFUNCTION("""COMPUTED_VALUE"""),"ECOGRAFO PORTATIL")</f>
        <v>ECOGRAFO PORTATIL</v>
      </c>
    </row>
    <row r="76" spans="1:1">
      <c r="A76" s="30" t="str">
        <f ca="1">IFERROR(__xludf.DUMMYFUNCTION("""COMPUTED_VALUE"""),"ECOGRAFO ESTACIONARIO ""RADIOLOGIA""")</f>
        <v>ECOGRAFO ESTACIONARIO "RADIOLOGIA"</v>
      </c>
    </row>
    <row r="77" spans="1:1">
      <c r="A77" s="30" t="str">
        <f ca="1">IFERROR(__xludf.DUMMYFUNCTION("""COMPUTED_VALUE"""),"ECOGRAFO ESTACIONARIO ""GINECOBSTETRICIA""")</f>
        <v>ECOGRAFO ESTACIONARIO "GINECOBSTETRICIA"</v>
      </c>
    </row>
    <row r="78" spans="1:1">
      <c r="A78" s="30" t="str">
        <f ca="1">IFERROR(__xludf.DUMMYFUNCTION("""COMPUTED_VALUE"""),"MAMÓGRAFO DIGITAL")</f>
        <v>MAMÓGRAFO DIGITAL</v>
      </c>
    </row>
    <row r="79" spans="1:1">
      <c r="A79" s="30" t="str">
        <f ca="1">IFERROR(__xludf.DUMMYFUNCTION("""COMPUTED_VALUE"""),"RAYOS X PORTÁTIL DIGITAL")</f>
        <v>RAYOS X PORTÁTIL DIGITAL</v>
      </c>
    </row>
    <row r="80" spans="1:1">
      <c r="A80" s="30" t="str">
        <f ca="1">IFERROR(__xludf.DUMMYFUNCTION("""COMPUTED_VALUE"""),"EQUIPO D RX FIJO COMPASS CON FLAT PANELL")</f>
        <v>EQUIPO D RX FIJO COMPASS CON FLAT PANELL</v>
      </c>
    </row>
    <row r="81" spans="1:1">
      <c r="A81" s="30" t="str">
        <f ca="1">IFERROR(__xludf.DUMMYFUNCTION("""COMPUTED_VALUE"""),"MICROSCOPIO QUIRÚRGICO PARA OFTALMOLOGÍA")</f>
        <v>MICROSCOPIO QUIRÚRGICO PARA OFTALMOLOGÍA</v>
      </c>
    </row>
    <row r="82" spans="1:1">
      <c r="A82" s="30" t="str">
        <f ca="1">IFERROR(__xludf.DUMMYFUNCTION("""COMPUTED_VALUE"""),"VIDEOLARINGOSCOPIO")</f>
        <v>VIDEOLARINGOSCOPIO</v>
      </c>
    </row>
    <row r="83" spans="1:1">
      <c r="A83" s="30" t="str">
        <f ca="1">IFERROR(__xludf.DUMMYFUNCTION("""COMPUTED_VALUE"""),"LAMPARA CIELITICA DOBLE SATELITE")</f>
        <v>LAMPARA CIELITICA DOBLE SATELITE</v>
      </c>
    </row>
    <row r="84" spans="1:1">
      <c r="A84" s="30" t="str">
        <f ca="1">IFERROR(__xludf.DUMMYFUNCTION("""COMPUTED_VALUE"""),"LAMPARA PIELITICA")</f>
        <v>LAMPARA PIELITICA</v>
      </c>
    </row>
    <row r="85" spans="1:1">
      <c r="A85" s="30" t="str">
        <f ca="1">IFERROR(__xludf.DUMMYFUNCTION("""COMPUTED_VALUE"""),"INCUBADORA HIBRIDA")</f>
        <v>INCUBADORA HIBRIDA</v>
      </c>
    </row>
    <row r="86" spans="1:1">
      <c r="A86" s="30" t="str">
        <f ca="1">IFERROR(__xludf.DUMMYFUNCTION("""COMPUTED_VALUE"""),"INCUBADORA CERRADA")</f>
        <v>INCUBADORA CERRADA</v>
      </c>
    </row>
    <row r="87" spans="1:1">
      <c r="A87" s="30" t="str">
        <f ca="1">IFERROR(__xludf.DUMMYFUNCTION("""COMPUTED_VALUE"""),"LÁMPARA DE FOTOTERAPIA")</f>
        <v>LÁMPARA DE FOTOTERAPIA</v>
      </c>
    </row>
    <row r="88" spans="1:1">
      <c r="A88" s="30" t="str">
        <f ca="1">IFERROR(__xludf.DUMMYFUNCTION("""COMPUTED_VALUE"""),"MAQUINA DE ANESTESIA")</f>
        <v>MAQUINA DE ANESTESIA</v>
      </c>
    </row>
    <row r="89" spans="1:1">
      <c r="A89" s="30" t="str">
        <f ca="1">IFERROR(__xludf.DUMMYFUNCTION("""COMPUTED_VALUE"""),"INCUBADORA DE TRANSPORTE")</f>
        <v>INCUBADORA DE TRANSPORTE</v>
      </c>
    </row>
    <row r="90" spans="1:1">
      <c r="A90" s="30" t="str">
        <f ca="1">IFERROR(__xludf.DUMMYFUNCTION("""COMPUTED_VALUE"""),"VENTILADOR DE TRANSPORTE")</f>
        <v>VENTILADOR DE TRANSPORTE</v>
      </c>
    </row>
    <row r="91" spans="1:1">
      <c r="A91" s="30" t="str">
        <f ca="1">IFERROR(__xludf.DUMMYFUNCTION("""COMPUTED_VALUE"""),"VENTILADOR NEONATAL PEDIATRICO ALTA FRECUENCIA")</f>
        <v>VENTILADOR NEONATAL PEDIATRICO ALTA FRECUENCIA</v>
      </c>
    </row>
    <row r="92" spans="1:1">
      <c r="A92" s="30" t="str">
        <f ca="1">IFERROR(__xludf.DUMMYFUNCTION("""COMPUTED_VALUE"""),"SISTEMA DE CALENTAMIENTO DE PACIENTE")</f>
        <v>SISTEMA DE CALENTAMIENTO DE PACIENTE</v>
      </c>
    </row>
    <row r="93" spans="1:1">
      <c r="A93" s="30" t="str">
        <f ca="1">IFERROR(__xludf.DUMMYFUNCTION("""COMPUTED_VALUE"""),"MONITOR DE SIGNOS VITALES")</f>
        <v>MONITOR DE SIGNOS VITALES</v>
      </c>
    </row>
    <row r="94" spans="1:1">
      <c r="A94" s="30" t="str">
        <f ca="1">IFERROR(__xludf.DUMMYFUNCTION("""COMPUTED_VALUE"""),"CENTRAL DE MONITOREO")</f>
        <v>CENTRAL DE MONITOREO</v>
      </c>
    </row>
    <row r="95" spans="1:1">
      <c r="A95" s="30" t="str">
        <f ca="1">IFERROR(__xludf.DUMMYFUNCTION("""COMPUTED_VALUE"""),"DESFIBRILADOR")</f>
        <v>DESFIBRILADOR</v>
      </c>
    </row>
    <row r="96" spans="1:1">
      <c r="A96" s="30" t="str">
        <f ca="1">IFERROR(__xludf.DUMMYFUNCTION("""COMPUTED_VALUE"""),"MESA DE CIRUGIA")</f>
        <v>MESA DE CIRUGIA</v>
      </c>
    </row>
    <row r="97" spans="1:1">
      <c r="A97" s="30" t="str">
        <f ca="1">IFERROR(__xludf.DUMMYFUNCTION("""COMPUTED_VALUE"""),"MONITOR NIRS NEONATAL")</f>
        <v>MONITOR NIRS NEONATAL</v>
      </c>
    </row>
    <row r="98" spans="1:1">
      <c r="A98" s="30"/>
    </row>
    <row r="99" spans="1:1">
      <c r="A99" s="30"/>
    </row>
    <row r="100" spans="1:1">
      <c r="A100" s="30"/>
    </row>
    <row r="101" spans="1:1">
      <c r="A101" s="30"/>
    </row>
    <row r="102" spans="1:1">
      <c r="A102" s="30"/>
    </row>
    <row r="103" spans="1:1">
      <c r="A103" s="30"/>
    </row>
    <row r="104" spans="1:1">
      <c r="A104" s="30"/>
    </row>
    <row r="105" spans="1:1">
      <c r="A105" s="30"/>
    </row>
    <row r="106" spans="1:1">
      <c r="A106" s="30"/>
    </row>
    <row r="107" spans="1:1">
      <c r="A107" s="30"/>
    </row>
    <row r="108" spans="1:1">
      <c r="A108" s="30"/>
    </row>
    <row r="109" spans="1:1">
      <c r="A109" s="30"/>
    </row>
    <row r="110" spans="1:1">
      <c r="A110" s="30"/>
    </row>
    <row r="111" spans="1:1">
      <c r="A111" s="30"/>
    </row>
    <row r="112" spans="1:1">
      <c r="A112" s="30"/>
    </row>
    <row r="113" spans="1:1">
      <c r="A113" s="30"/>
    </row>
    <row r="114" spans="1:1">
      <c r="A114" s="30"/>
    </row>
    <row r="115" spans="1:1">
      <c r="A115" s="30"/>
    </row>
    <row r="116" spans="1:1">
      <c r="A116" s="30"/>
    </row>
    <row r="117" spans="1:1">
      <c r="A117" s="30"/>
    </row>
    <row r="118" spans="1:1">
      <c r="A118" s="30"/>
    </row>
    <row r="119" spans="1:1">
      <c r="A119" s="30"/>
    </row>
    <row r="120" spans="1:1">
      <c r="A120" s="30"/>
    </row>
    <row r="121" spans="1:1">
      <c r="A121" s="30"/>
    </row>
    <row r="122" spans="1:1">
      <c r="A122" s="30"/>
    </row>
    <row r="123" spans="1:1">
      <c r="A123" s="30"/>
    </row>
    <row r="124" spans="1:1">
      <c r="A124" s="30"/>
    </row>
    <row r="125" spans="1:1">
      <c r="A125" s="30"/>
    </row>
    <row r="126" spans="1:1">
      <c r="A126" s="30"/>
    </row>
    <row r="127" spans="1:1">
      <c r="A127" s="30"/>
    </row>
    <row r="128" spans="1:1">
      <c r="A128" s="30"/>
    </row>
    <row r="129" spans="1:1">
      <c r="A129" s="30"/>
    </row>
    <row r="130" spans="1:1">
      <c r="A130" s="30"/>
    </row>
    <row r="131" spans="1:1">
      <c r="A131" s="30"/>
    </row>
    <row r="132" spans="1:1">
      <c r="A132" s="30"/>
    </row>
    <row r="133" spans="1:1">
      <c r="A133" s="30"/>
    </row>
    <row r="134" spans="1:1">
      <c r="A134" s="30"/>
    </row>
    <row r="135" spans="1:1">
      <c r="A135" s="30"/>
    </row>
    <row r="136" spans="1:1">
      <c r="A136" s="30"/>
    </row>
    <row r="137" spans="1:1">
      <c r="A137" s="30"/>
    </row>
    <row r="138" spans="1:1">
      <c r="A138" s="30"/>
    </row>
    <row r="139" spans="1:1">
      <c r="A139" s="30"/>
    </row>
    <row r="140" spans="1:1">
      <c r="A140" s="30"/>
    </row>
    <row r="141" spans="1:1">
      <c r="A141" s="30"/>
    </row>
    <row r="142" spans="1:1">
      <c r="A142" s="30"/>
    </row>
    <row r="143" spans="1:1">
      <c r="A143" s="30"/>
    </row>
    <row r="144" spans="1:1">
      <c r="A144" s="30"/>
    </row>
    <row r="145" spans="1:1">
      <c r="A145" s="30"/>
    </row>
    <row r="146" spans="1:1">
      <c r="A146" s="30"/>
    </row>
    <row r="147" spans="1:1">
      <c r="A147" s="30"/>
    </row>
    <row r="148" spans="1:1">
      <c r="A148" s="30"/>
    </row>
    <row r="149" spans="1:1">
      <c r="A149" s="30"/>
    </row>
    <row r="150" spans="1:1">
      <c r="A150" s="30"/>
    </row>
    <row r="151" spans="1:1">
      <c r="A151" s="30"/>
    </row>
    <row r="152" spans="1:1">
      <c r="A152" s="30"/>
    </row>
    <row r="153" spans="1:1">
      <c r="A153" s="30"/>
    </row>
    <row r="154" spans="1:1">
      <c r="A154" s="30"/>
    </row>
    <row r="155" spans="1:1">
      <c r="A155" s="30"/>
    </row>
    <row r="156" spans="1:1">
      <c r="A156" s="30"/>
    </row>
    <row r="157" spans="1:1">
      <c r="A157" s="30"/>
    </row>
    <row r="158" spans="1:1">
      <c r="A158" s="30"/>
    </row>
    <row r="159" spans="1:1">
      <c r="A159" s="30"/>
    </row>
    <row r="160" spans="1:1">
      <c r="A160" s="30"/>
    </row>
    <row r="161" spans="1:1">
      <c r="A161" s="30"/>
    </row>
    <row r="162" spans="1:1">
      <c r="A162" s="30"/>
    </row>
    <row r="163" spans="1:1">
      <c r="A163" s="30"/>
    </row>
    <row r="164" spans="1:1">
      <c r="A164" s="30"/>
    </row>
    <row r="165" spans="1:1">
      <c r="A165" s="30"/>
    </row>
    <row r="166" spans="1:1">
      <c r="A166" s="30"/>
    </row>
    <row r="167" spans="1:1">
      <c r="A167" s="30"/>
    </row>
    <row r="168" spans="1:1">
      <c r="A168" s="30"/>
    </row>
    <row r="169" spans="1:1">
      <c r="A169" s="30"/>
    </row>
    <row r="170" spans="1:1">
      <c r="A170" s="30"/>
    </row>
    <row r="171" spans="1:1">
      <c r="A171" s="30"/>
    </row>
    <row r="172" spans="1:1">
      <c r="A172" s="30"/>
    </row>
    <row r="173" spans="1:1">
      <c r="A173" s="30"/>
    </row>
    <row r="174" spans="1:1">
      <c r="A174" s="30"/>
    </row>
    <row r="175" spans="1:1">
      <c r="A175" s="30"/>
    </row>
    <row r="176" spans="1:1">
      <c r="A176" s="30"/>
    </row>
    <row r="177" spans="1:1">
      <c r="A177" s="30"/>
    </row>
    <row r="178" spans="1:1">
      <c r="A178" s="30"/>
    </row>
    <row r="179" spans="1:1">
      <c r="A179" s="30"/>
    </row>
    <row r="180" spans="1:1">
      <c r="A180" s="30"/>
    </row>
    <row r="181" spans="1:1">
      <c r="A181" s="30"/>
    </row>
    <row r="182" spans="1:1">
      <c r="A182" s="30"/>
    </row>
    <row r="183" spans="1:1">
      <c r="A183" s="30"/>
    </row>
    <row r="184" spans="1:1">
      <c r="A184" s="30"/>
    </row>
    <row r="185" spans="1:1">
      <c r="A185" s="30"/>
    </row>
    <row r="186" spans="1:1">
      <c r="A186" s="30"/>
    </row>
    <row r="187" spans="1:1">
      <c r="A187" s="30"/>
    </row>
    <row r="188" spans="1:1">
      <c r="A188" s="30"/>
    </row>
    <row r="189" spans="1:1">
      <c r="A189" s="30"/>
    </row>
    <row r="190" spans="1:1">
      <c r="A190" s="30"/>
    </row>
    <row r="191" spans="1:1">
      <c r="A191" s="30"/>
    </row>
    <row r="192" spans="1:1">
      <c r="A192" s="30"/>
    </row>
    <row r="193" spans="1:1">
      <c r="A193" s="30"/>
    </row>
    <row r="194" spans="1:1">
      <c r="A194" s="30"/>
    </row>
    <row r="195" spans="1:1">
      <c r="A195" s="30"/>
    </row>
    <row r="196" spans="1:1">
      <c r="A196" s="30"/>
    </row>
    <row r="197" spans="1:1">
      <c r="A197" s="30"/>
    </row>
    <row r="198" spans="1:1">
      <c r="A198" s="30"/>
    </row>
    <row r="199" spans="1:1">
      <c r="A199" s="30"/>
    </row>
    <row r="200" spans="1:1">
      <c r="A200" s="30"/>
    </row>
    <row r="201" spans="1:1">
      <c r="A201" s="30"/>
    </row>
    <row r="202" spans="1:1">
      <c r="A202" s="30"/>
    </row>
    <row r="203" spans="1:1">
      <c r="A203" s="30"/>
    </row>
    <row r="204" spans="1:1">
      <c r="A204" s="30"/>
    </row>
    <row r="205" spans="1:1">
      <c r="A205" s="30"/>
    </row>
    <row r="206" spans="1:1">
      <c r="A206" s="30"/>
    </row>
    <row r="207" spans="1:1">
      <c r="A207" s="30"/>
    </row>
    <row r="208" spans="1:1">
      <c r="A208" s="30"/>
    </row>
    <row r="209" spans="1:1">
      <c r="A209" s="30"/>
    </row>
    <row r="210" spans="1:1">
      <c r="A210" s="30"/>
    </row>
    <row r="211" spans="1:1">
      <c r="A211" s="30"/>
    </row>
    <row r="212" spans="1:1">
      <c r="A212" s="30"/>
    </row>
    <row r="213" spans="1:1">
      <c r="A213" s="30"/>
    </row>
    <row r="214" spans="1:1">
      <c r="A214" s="30"/>
    </row>
    <row r="215" spans="1:1">
      <c r="A215" s="30"/>
    </row>
    <row r="216" spans="1:1">
      <c r="A216" s="30"/>
    </row>
    <row r="217" spans="1:1">
      <c r="A217" s="30"/>
    </row>
    <row r="218" spans="1:1">
      <c r="A218" s="30"/>
    </row>
    <row r="219" spans="1:1">
      <c r="A219" s="30"/>
    </row>
    <row r="220" spans="1:1">
      <c r="A220" s="30"/>
    </row>
    <row r="221" spans="1:1">
      <c r="A221" s="30"/>
    </row>
    <row r="222" spans="1:1">
      <c r="A222" s="30"/>
    </row>
    <row r="223" spans="1:1">
      <c r="A223" s="30"/>
    </row>
    <row r="224" spans="1:1">
      <c r="A224" s="30"/>
    </row>
    <row r="225" spans="1:1">
      <c r="A225" s="30"/>
    </row>
    <row r="226" spans="1:1">
      <c r="A226" s="30"/>
    </row>
    <row r="227" spans="1:1">
      <c r="A227" s="30"/>
    </row>
    <row r="228" spans="1:1">
      <c r="A228" s="30"/>
    </row>
    <row r="229" spans="1:1">
      <c r="A229" s="30"/>
    </row>
    <row r="230" spans="1:1">
      <c r="A230" s="30"/>
    </row>
    <row r="231" spans="1:1">
      <c r="A231" s="30"/>
    </row>
    <row r="232" spans="1:1">
      <c r="A232" s="30"/>
    </row>
    <row r="233" spans="1:1">
      <c r="A233" s="30"/>
    </row>
    <row r="234" spans="1:1">
      <c r="A234" s="30"/>
    </row>
    <row r="235" spans="1:1">
      <c r="A235" s="30"/>
    </row>
    <row r="236" spans="1:1">
      <c r="A236" s="30"/>
    </row>
    <row r="237" spans="1:1">
      <c r="A237" s="30"/>
    </row>
    <row r="238" spans="1:1">
      <c r="A238" s="30"/>
    </row>
    <row r="239" spans="1:1">
      <c r="A239" s="30"/>
    </row>
    <row r="240" spans="1:1">
      <c r="A240" s="30"/>
    </row>
    <row r="241" spans="1:1">
      <c r="A241" s="30"/>
    </row>
    <row r="242" spans="1:1">
      <c r="A242" s="30"/>
    </row>
    <row r="243" spans="1:1">
      <c r="A243" s="30"/>
    </row>
    <row r="244" spans="1:1">
      <c r="A244" s="30"/>
    </row>
    <row r="245" spans="1:1">
      <c r="A245" s="30"/>
    </row>
    <row r="246" spans="1:1">
      <c r="A246" s="30"/>
    </row>
    <row r="247" spans="1:1">
      <c r="A247" s="30"/>
    </row>
    <row r="248" spans="1:1">
      <c r="A248" s="30"/>
    </row>
    <row r="249" spans="1:1">
      <c r="A249" s="30"/>
    </row>
    <row r="250" spans="1:1">
      <c r="A250" s="30"/>
    </row>
    <row r="251" spans="1:1">
      <c r="A251" s="30"/>
    </row>
    <row r="252" spans="1:1">
      <c r="A252" s="30"/>
    </row>
    <row r="253" spans="1:1">
      <c r="A253" s="30"/>
    </row>
    <row r="254" spans="1:1">
      <c r="A254" s="30"/>
    </row>
    <row r="255" spans="1:1">
      <c r="A255" s="30"/>
    </row>
    <row r="256" spans="1:1">
      <c r="A256" s="30"/>
    </row>
    <row r="257" spans="1:1">
      <c r="A257" s="30"/>
    </row>
    <row r="258" spans="1:1">
      <c r="A258" s="30"/>
    </row>
    <row r="259" spans="1:1">
      <c r="A259" s="30"/>
    </row>
    <row r="260" spans="1:1">
      <c r="A260" s="30"/>
    </row>
    <row r="261" spans="1:1">
      <c r="A261" s="30"/>
    </row>
    <row r="262" spans="1:1">
      <c r="A262" s="30"/>
    </row>
    <row r="263" spans="1:1">
      <c r="A263" s="30"/>
    </row>
    <row r="264" spans="1:1">
      <c r="A264" s="30"/>
    </row>
    <row r="265" spans="1:1">
      <c r="A265" s="30"/>
    </row>
    <row r="266" spans="1:1">
      <c r="A266" s="30"/>
    </row>
    <row r="267" spans="1:1">
      <c r="A267" s="30"/>
    </row>
    <row r="268" spans="1:1">
      <c r="A268" s="30"/>
    </row>
    <row r="269" spans="1:1">
      <c r="A269" s="30"/>
    </row>
    <row r="270" spans="1:1">
      <c r="A270" s="30"/>
    </row>
    <row r="271" spans="1:1">
      <c r="A271" s="30"/>
    </row>
    <row r="272" spans="1:1">
      <c r="A272" s="30"/>
    </row>
    <row r="273" spans="1:1">
      <c r="A273" s="30"/>
    </row>
    <row r="274" spans="1:1">
      <c r="A274" s="30"/>
    </row>
    <row r="275" spans="1:1">
      <c r="A275" s="30"/>
    </row>
    <row r="276" spans="1:1">
      <c r="A276" s="30"/>
    </row>
    <row r="277" spans="1:1">
      <c r="A277" s="30"/>
    </row>
    <row r="278" spans="1:1">
      <c r="A278" s="30"/>
    </row>
    <row r="279" spans="1:1">
      <c r="A279" s="30"/>
    </row>
    <row r="280" spans="1:1">
      <c r="A280" s="30"/>
    </row>
    <row r="281" spans="1:1">
      <c r="A281" s="30"/>
    </row>
    <row r="282" spans="1:1">
      <c r="A282" s="30"/>
    </row>
    <row r="283" spans="1:1">
      <c r="A283" s="30"/>
    </row>
    <row r="284" spans="1:1">
      <c r="A284" s="30"/>
    </row>
    <row r="285" spans="1:1">
      <c r="A285" s="30"/>
    </row>
    <row r="286" spans="1:1">
      <c r="A286" s="30"/>
    </row>
    <row r="287" spans="1:1">
      <c r="A287" s="30"/>
    </row>
    <row r="288" spans="1:1">
      <c r="A288" s="30"/>
    </row>
    <row r="289" spans="1:1">
      <c r="A289" s="30"/>
    </row>
    <row r="290" spans="1:1">
      <c r="A290" s="30"/>
    </row>
    <row r="291" spans="1:1">
      <c r="A291" s="30"/>
    </row>
    <row r="292" spans="1:1">
      <c r="A292" s="30"/>
    </row>
    <row r="293" spans="1:1">
      <c r="A293" s="30"/>
    </row>
    <row r="294" spans="1:1">
      <c r="A294" s="30"/>
    </row>
    <row r="295" spans="1:1">
      <c r="A295" s="30"/>
    </row>
    <row r="296" spans="1:1">
      <c r="A296" s="30"/>
    </row>
    <row r="297" spans="1:1">
      <c r="A297" s="30"/>
    </row>
    <row r="298" spans="1:1">
      <c r="A298" s="30"/>
    </row>
    <row r="299" spans="1:1">
      <c r="A299" s="30"/>
    </row>
    <row r="300" spans="1:1">
      <c r="A300" s="30"/>
    </row>
    <row r="301" spans="1:1">
      <c r="A301" s="30"/>
    </row>
    <row r="302" spans="1:1">
      <c r="A302" s="30"/>
    </row>
    <row r="303" spans="1:1">
      <c r="A303" s="30"/>
    </row>
    <row r="304" spans="1:1">
      <c r="A304" s="30"/>
    </row>
    <row r="305" spans="1:1">
      <c r="A305" s="30"/>
    </row>
    <row r="306" spans="1:1">
      <c r="A306" s="30"/>
    </row>
    <row r="307" spans="1:1">
      <c r="A307" s="30"/>
    </row>
    <row r="308" spans="1:1">
      <c r="A308" s="30"/>
    </row>
    <row r="309" spans="1:1">
      <c r="A309" s="30"/>
    </row>
    <row r="310" spans="1:1">
      <c r="A310" s="30"/>
    </row>
    <row r="311" spans="1:1">
      <c r="A311" s="30"/>
    </row>
    <row r="312" spans="1:1">
      <c r="A312" s="30"/>
    </row>
    <row r="313" spans="1:1">
      <c r="A313" s="30"/>
    </row>
    <row r="314" spans="1:1">
      <c r="A314" s="30"/>
    </row>
    <row r="315" spans="1:1">
      <c r="A315" s="30"/>
    </row>
    <row r="316" spans="1:1">
      <c r="A316" s="30"/>
    </row>
    <row r="317" spans="1:1">
      <c r="A317" s="30"/>
    </row>
    <row r="318" spans="1:1">
      <c r="A318" s="30"/>
    </row>
    <row r="319" spans="1:1">
      <c r="A319" s="30"/>
    </row>
    <row r="320" spans="1:1">
      <c r="A320" s="30"/>
    </row>
    <row r="321" spans="1:1">
      <c r="A321" s="30"/>
    </row>
    <row r="322" spans="1:1">
      <c r="A322" s="30"/>
    </row>
    <row r="323" spans="1:1">
      <c r="A323" s="30"/>
    </row>
    <row r="324" spans="1:1">
      <c r="A324" s="30"/>
    </row>
    <row r="325" spans="1:1">
      <c r="A325" s="30"/>
    </row>
    <row r="326" spans="1:1">
      <c r="A326" s="30"/>
    </row>
    <row r="327" spans="1:1">
      <c r="A327" s="30"/>
    </row>
    <row r="328" spans="1:1">
      <c r="A328" s="30"/>
    </row>
    <row r="329" spans="1:1">
      <c r="A329" s="30"/>
    </row>
    <row r="330" spans="1:1">
      <c r="A330" s="30"/>
    </row>
    <row r="331" spans="1:1">
      <c r="A331" s="30"/>
    </row>
    <row r="332" spans="1:1">
      <c r="A332" s="30"/>
    </row>
    <row r="333" spans="1:1">
      <c r="A333" s="30"/>
    </row>
    <row r="334" spans="1:1">
      <c r="A334" s="30"/>
    </row>
    <row r="335" spans="1:1">
      <c r="A335" s="30"/>
    </row>
    <row r="336" spans="1:1">
      <c r="A336" s="30"/>
    </row>
    <row r="337" spans="1:1">
      <c r="A337" s="30"/>
    </row>
    <row r="338" spans="1:1">
      <c r="A338" s="30"/>
    </row>
    <row r="339" spans="1:1">
      <c r="A339" s="30"/>
    </row>
    <row r="340" spans="1:1">
      <c r="A340" s="30"/>
    </row>
    <row r="341" spans="1:1">
      <c r="A341" s="30"/>
    </row>
    <row r="342" spans="1:1">
      <c r="A342" s="30"/>
    </row>
    <row r="343" spans="1:1">
      <c r="A343" s="30"/>
    </row>
    <row r="344" spans="1:1">
      <c r="A344" s="30"/>
    </row>
    <row r="345" spans="1:1">
      <c r="A345" s="30"/>
    </row>
    <row r="346" spans="1:1">
      <c r="A346" s="30"/>
    </row>
    <row r="347" spans="1:1">
      <c r="A347" s="30"/>
    </row>
    <row r="348" spans="1:1">
      <c r="A348" s="30"/>
    </row>
    <row r="349" spans="1:1">
      <c r="A349" s="30"/>
    </row>
    <row r="350" spans="1:1">
      <c r="A350" s="30"/>
    </row>
    <row r="351" spans="1:1">
      <c r="A351" s="30"/>
    </row>
    <row r="352" spans="1:1">
      <c r="A352" s="30"/>
    </row>
    <row r="353" spans="1:1">
      <c r="A353" s="30"/>
    </row>
    <row r="354" spans="1:1">
      <c r="A354" s="30"/>
    </row>
    <row r="355" spans="1:1">
      <c r="A355" s="30"/>
    </row>
    <row r="356" spans="1:1">
      <c r="A356" s="30"/>
    </row>
    <row r="357" spans="1:1">
      <c r="A357" s="30"/>
    </row>
    <row r="358" spans="1:1">
      <c r="A358" s="30"/>
    </row>
    <row r="359" spans="1:1">
      <c r="A359" s="30"/>
    </row>
    <row r="360" spans="1:1">
      <c r="A360" s="30"/>
    </row>
    <row r="361" spans="1:1">
      <c r="A361" s="30"/>
    </row>
    <row r="362" spans="1:1">
      <c r="A362" s="30"/>
    </row>
    <row r="363" spans="1:1">
      <c r="A363" s="30"/>
    </row>
    <row r="364" spans="1:1">
      <c r="A364" s="30"/>
    </row>
    <row r="365" spans="1:1">
      <c r="A365" s="30"/>
    </row>
    <row r="366" spans="1:1">
      <c r="A366" s="30"/>
    </row>
    <row r="367" spans="1:1">
      <c r="A367" s="30"/>
    </row>
    <row r="368" spans="1:1">
      <c r="A368" s="30"/>
    </row>
    <row r="369" spans="1:1">
      <c r="A369" s="30"/>
    </row>
    <row r="370" spans="1:1">
      <c r="A370" s="30"/>
    </row>
    <row r="371" spans="1:1">
      <c r="A371" s="30"/>
    </row>
    <row r="372" spans="1:1">
      <c r="A372" s="30"/>
    </row>
    <row r="373" spans="1:1">
      <c r="A373" s="30"/>
    </row>
    <row r="374" spans="1:1">
      <c r="A374" s="30"/>
    </row>
    <row r="375" spans="1:1">
      <c r="A375" s="30"/>
    </row>
    <row r="376" spans="1:1">
      <c r="A376" s="30"/>
    </row>
    <row r="377" spans="1:1">
      <c r="A377" s="30"/>
    </row>
    <row r="378" spans="1:1">
      <c r="A378" s="30"/>
    </row>
    <row r="379" spans="1:1">
      <c r="A379" s="30"/>
    </row>
    <row r="380" spans="1:1">
      <c r="A380" s="30"/>
    </row>
    <row r="381" spans="1:1">
      <c r="A381" s="30"/>
    </row>
    <row r="382" spans="1:1">
      <c r="A382" s="30"/>
    </row>
    <row r="383" spans="1:1">
      <c r="A383" s="30"/>
    </row>
    <row r="384" spans="1:1">
      <c r="A384" s="30"/>
    </row>
    <row r="385" spans="1:1">
      <c r="A385" s="30"/>
    </row>
    <row r="386" spans="1:1">
      <c r="A386" s="30"/>
    </row>
    <row r="387" spans="1:1">
      <c r="A387" s="30"/>
    </row>
    <row r="388" spans="1:1">
      <c r="A388" s="30"/>
    </row>
    <row r="389" spans="1:1">
      <c r="A389" s="30"/>
    </row>
    <row r="390" spans="1:1">
      <c r="A390" s="30"/>
    </row>
    <row r="391" spans="1:1">
      <c r="A391" s="30"/>
    </row>
    <row r="392" spans="1:1">
      <c r="A392" s="30"/>
    </row>
    <row r="393" spans="1:1">
      <c r="A393" s="30"/>
    </row>
    <row r="394" spans="1:1">
      <c r="A394" s="30"/>
    </row>
    <row r="395" spans="1:1">
      <c r="A395" s="30"/>
    </row>
    <row r="396" spans="1:1">
      <c r="A396" s="30"/>
    </row>
    <row r="397" spans="1:1">
      <c r="A397" s="30"/>
    </row>
    <row r="398" spans="1:1">
      <c r="A398" s="30"/>
    </row>
    <row r="399" spans="1:1">
      <c r="A399" s="30"/>
    </row>
    <row r="400" spans="1:1">
      <c r="A400" s="30"/>
    </row>
    <row r="401" spans="1:1">
      <c r="A401" s="30"/>
    </row>
    <row r="402" spans="1:1">
      <c r="A402" s="30"/>
    </row>
    <row r="403" spans="1:1">
      <c r="A403" s="30"/>
    </row>
    <row r="404" spans="1:1">
      <c r="A404" s="30"/>
    </row>
    <row r="405" spans="1:1">
      <c r="A405" s="30"/>
    </row>
    <row r="406" spans="1:1">
      <c r="A406" s="30"/>
    </row>
    <row r="407" spans="1:1">
      <c r="A407" s="30"/>
    </row>
    <row r="408" spans="1:1">
      <c r="A408" s="30"/>
    </row>
    <row r="409" spans="1:1">
      <c r="A409" s="30"/>
    </row>
    <row r="410" spans="1:1">
      <c r="A410" s="30"/>
    </row>
    <row r="411" spans="1:1">
      <c r="A411" s="30"/>
    </row>
    <row r="412" spans="1:1">
      <c r="A412" s="30"/>
    </row>
    <row r="413" spans="1:1">
      <c r="A413" s="30"/>
    </row>
    <row r="414" spans="1:1">
      <c r="A414" s="30"/>
    </row>
    <row r="415" spans="1:1">
      <c r="A415" s="30"/>
    </row>
    <row r="416" spans="1:1">
      <c r="A416" s="30"/>
    </row>
    <row r="417" spans="1:1">
      <c r="A417" s="30"/>
    </row>
    <row r="418" spans="1:1">
      <c r="A418" s="30"/>
    </row>
    <row r="419" spans="1:1">
      <c r="A419" s="30"/>
    </row>
    <row r="420" spans="1:1">
      <c r="A420" s="30"/>
    </row>
    <row r="421" spans="1:1">
      <c r="A421" s="30"/>
    </row>
    <row r="422" spans="1:1">
      <c r="A422" s="30"/>
    </row>
    <row r="423" spans="1:1">
      <c r="A423" s="30"/>
    </row>
    <row r="424" spans="1:1">
      <c r="A424" s="30"/>
    </row>
    <row r="425" spans="1:1">
      <c r="A425" s="30"/>
    </row>
    <row r="426" spans="1:1">
      <c r="A426" s="30"/>
    </row>
    <row r="427" spans="1:1">
      <c r="A427" s="30"/>
    </row>
    <row r="428" spans="1:1">
      <c r="A428" s="30"/>
    </row>
    <row r="429" spans="1:1">
      <c r="A429" s="30"/>
    </row>
    <row r="430" spans="1:1">
      <c r="A430" s="30"/>
    </row>
    <row r="431" spans="1:1">
      <c r="A431" s="30"/>
    </row>
    <row r="432" spans="1:1">
      <c r="A432" s="30"/>
    </row>
    <row r="433" spans="1:1">
      <c r="A433" s="30"/>
    </row>
    <row r="434" spans="1:1">
      <c r="A434" s="30"/>
    </row>
    <row r="435" spans="1:1">
      <c r="A435" s="30"/>
    </row>
    <row r="436" spans="1:1">
      <c r="A436" s="30"/>
    </row>
    <row r="437" spans="1:1">
      <c r="A437" s="30"/>
    </row>
    <row r="438" spans="1:1">
      <c r="A438" s="30"/>
    </row>
    <row r="439" spans="1:1">
      <c r="A439" s="30"/>
    </row>
    <row r="440" spans="1:1">
      <c r="A440" s="30"/>
    </row>
    <row r="441" spans="1:1">
      <c r="A441" s="30"/>
    </row>
    <row r="442" spans="1:1">
      <c r="A442" s="30"/>
    </row>
    <row r="443" spans="1:1">
      <c r="A443" s="30"/>
    </row>
    <row r="444" spans="1:1">
      <c r="A444" s="30"/>
    </row>
    <row r="445" spans="1:1">
      <c r="A445" s="30"/>
    </row>
    <row r="446" spans="1:1">
      <c r="A446" s="30"/>
    </row>
    <row r="447" spans="1:1">
      <c r="A447" s="30"/>
    </row>
    <row r="448" spans="1:1">
      <c r="A448" s="30"/>
    </row>
    <row r="449" spans="1:1">
      <c r="A449" s="30"/>
    </row>
    <row r="450" spans="1:1">
      <c r="A450" s="30"/>
    </row>
    <row r="451" spans="1:1">
      <c r="A451" s="30"/>
    </row>
    <row r="452" spans="1:1">
      <c r="A452" s="30"/>
    </row>
    <row r="453" spans="1:1">
      <c r="A453" s="30"/>
    </row>
    <row r="454" spans="1:1">
      <c r="A454" s="30"/>
    </row>
    <row r="455" spans="1:1">
      <c r="A455" s="30"/>
    </row>
    <row r="456" spans="1:1">
      <c r="A456" s="30"/>
    </row>
    <row r="457" spans="1:1">
      <c r="A457" s="30"/>
    </row>
    <row r="458" spans="1:1">
      <c r="A458" s="30"/>
    </row>
    <row r="459" spans="1:1">
      <c r="A459" s="30"/>
    </row>
    <row r="460" spans="1:1">
      <c r="A460" s="30"/>
    </row>
    <row r="461" spans="1:1">
      <c r="A461" s="30"/>
    </row>
    <row r="462" spans="1:1">
      <c r="A462" s="30"/>
    </row>
    <row r="463" spans="1:1">
      <c r="A463" s="30"/>
    </row>
    <row r="464" spans="1:1">
      <c r="A464" s="30"/>
    </row>
    <row r="465" spans="1:1">
      <c r="A465" s="30"/>
    </row>
    <row r="466" spans="1:1">
      <c r="A466" s="30"/>
    </row>
    <row r="467" spans="1:1">
      <c r="A467" s="30"/>
    </row>
    <row r="468" spans="1:1">
      <c r="A468" s="30"/>
    </row>
    <row r="469" spans="1:1">
      <c r="A469" s="30"/>
    </row>
    <row r="470" spans="1:1">
      <c r="A470" s="30"/>
    </row>
    <row r="471" spans="1:1">
      <c r="A471" s="30"/>
    </row>
    <row r="472" spans="1:1">
      <c r="A472" s="30"/>
    </row>
    <row r="473" spans="1:1">
      <c r="A473" s="30"/>
    </row>
    <row r="474" spans="1:1">
      <c r="A474" s="30"/>
    </row>
    <row r="475" spans="1:1">
      <c r="A475" s="30"/>
    </row>
    <row r="476" spans="1:1">
      <c r="A476" s="30"/>
    </row>
    <row r="477" spans="1:1">
      <c r="A477" s="30"/>
    </row>
    <row r="478" spans="1:1">
      <c r="A478" s="30"/>
    </row>
    <row r="479" spans="1:1">
      <c r="A479" s="30"/>
    </row>
    <row r="480" spans="1:1">
      <c r="A480" s="30"/>
    </row>
    <row r="481" spans="1:1">
      <c r="A481" s="30"/>
    </row>
    <row r="482" spans="1:1">
      <c r="A482" s="30"/>
    </row>
    <row r="483" spans="1:1">
      <c r="A483" s="30"/>
    </row>
    <row r="484" spans="1:1">
      <c r="A484" s="30"/>
    </row>
    <row r="485" spans="1:1">
      <c r="A485" s="30"/>
    </row>
    <row r="486" spans="1:1">
      <c r="A486" s="30"/>
    </row>
    <row r="487" spans="1:1">
      <c r="A487" s="30"/>
    </row>
    <row r="488" spans="1:1">
      <c r="A488" s="30"/>
    </row>
    <row r="489" spans="1:1">
      <c r="A489" s="30"/>
    </row>
    <row r="490" spans="1:1">
      <c r="A490" s="30"/>
    </row>
    <row r="491" spans="1:1">
      <c r="A491" s="30"/>
    </row>
    <row r="492" spans="1:1">
      <c r="A492" s="30"/>
    </row>
    <row r="493" spans="1:1">
      <c r="A493" s="30"/>
    </row>
    <row r="494" spans="1:1">
      <c r="A494" s="30"/>
    </row>
    <row r="495" spans="1:1">
      <c r="A495" s="30"/>
    </row>
    <row r="496" spans="1:1">
      <c r="A496" s="30"/>
    </row>
    <row r="497" spans="1:1">
      <c r="A497" s="30"/>
    </row>
    <row r="498" spans="1:1">
      <c r="A498" s="30"/>
    </row>
    <row r="499" spans="1:1">
      <c r="A499" s="30"/>
    </row>
    <row r="500" spans="1:1">
      <c r="A500" s="30"/>
    </row>
    <row r="501" spans="1:1">
      <c r="A501" s="30"/>
    </row>
    <row r="502" spans="1:1">
      <c r="A502" s="30"/>
    </row>
    <row r="503" spans="1:1">
      <c r="A503" s="30"/>
    </row>
    <row r="504" spans="1:1">
      <c r="A504" s="30"/>
    </row>
    <row r="505" spans="1:1">
      <c r="A505" s="30"/>
    </row>
    <row r="506" spans="1:1">
      <c r="A506" s="30"/>
    </row>
    <row r="507" spans="1:1">
      <c r="A507" s="30"/>
    </row>
    <row r="508" spans="1:1">
      <c r="A508" s="30"/>
    </row>
    <row r="509" spans="1:1">
      <c r="A509" s="30"/>
    </row>
    <row r="510" spans="1:1">
      <c r="A510" s="30"/>
    </row>
    <row r="511" spans="1:1">
      <c r="A511" s="30"/>
    </row>
    <row r="512" spans="1:1">
      <c r="A512" s="30"/>
    </row>
    <row r="513" spans="1:1">
      <c r="A513" s="30"/>
    </row>
    <row r="514" spans="1:1">
      <c r="A514" s="30"/>
    </row>
    <row r="515" spans="1:1">
      <c r="A515" s="30"/>
    </row>
    <row r="516" spans="1:1">
      <c r="A516" s="30"/>
    </row>
    <row r="517" spans="1:1">
      <c r="A517" s="30"/>
    </row>
    <row r="518" spans="1:1">
      <c r="A518" s="30"/>
    </row>
    <row r="519" spans="1:1">
      <c r="A519" s="30"/>
    </row>
    <row r="520" spans="1:1">
      <c r="A520" s="30"/>
    </row>
    <row r="521" spans="1:1">
      <c r="A521" s="30"/>
    </row>
    <row r="522" spans="1:1">
      <c r="A522" s="30"/>
    </row>
    <row r="523" spans="1:1">
      <c r="A523" s="30"/>
    </row>
    <row r="524" spans="1:1">
      <c r="A524" s="30"/>
    </row>
    <row r="525" spans="1:1">
      <c r="A525" s="30"/>
    </row>
    <row r="526" spans="1:1">
      <c r="A526" s="30"/>
    </row>
    <row r="527" spans="1:1">
      <c r="A527" s="30"/>
    </row>
    <row r="528" spans="1:1">
      <c r="A528" s="30"/>
    </row>
    <row r="529" spans="1:1">
      <c r="A529" s="30"/>
    </row>
    <row r="530" spans="1:1">
      <c r="A530" s="30"/>
    </row>
    <row r="531" spans="1:1">
      <c r="A531" s="30"/>
    </row>
    <row r="532" spans="1:1">
      <c r="A532" s="30"/>
    </row>
    <row r="533" spans="1:1">
      <c r="A533" s="30"/>
    </row>
    <row r="534" spans="1:1">
      <c r="A534" s="30"/>
    </row>
    <row r="535" spans="1:1">
      <c r="A535" s="30"/>
    </row>
    <row r="536" spans="1:1">
      <c r="A536" s="30"/>
    </row>
    <row r="537" spans="1:1">
      <c r="A537" s="30"/>
    </row>
    <row r="538" spans="1:1">
      <c r="A538" s="30"/>
    </row>
    <row r="539" spans="1:1">
      <c r="A539" s="30"/>
    </row>
    <row r="540" spans="1:1">
      <c r="A540" s="30"/>
    </row>
    <row r="541" spans="1:1">
      <c r="A541" s="30"/>
    </row>
    <row r="542" spans="1:1">
      <c r="A542" s="30"/>
    </row>
    <row r="543" spans="1:1">
      <c r="A543" s="30"/>
    </row>
    <row r="544" spans="1:1">
      <c r="A544" s="30"/>
    </row>
    <row r="545" spans="1:1">
      <c r="A545" s="30"/>
    </row>
    <row r="546" spans="1:1">
      <c r="A546" s="30"/>
    </row>
    <row r="547" spans="1:1">
      <c r="A547" s="30"/>
    </row>
    <row r="548" spans="1:1">
      <c r="A548" s="30"/>
    </row>
    <row r="549" spans="1:1">
      <c r="A549" s="30"/>
    </row>
    <row r="550" spans="1:1">
      <c r="A550" s="30"/>
    </row>
    <row r="551" spans="1:1">
      <c r="A551" s="30"/>
    </row>
    <row r="552" spans="1:1">
      <c r="A552" s="30"/>
    </row>
    <row r="553" spans="1:1">
      <c r="A553" s="30"/>
    </row>
    <row r="554" spans="1:1">
      <c r="A554" s="30"/>
    </row>
    <row r="555" spans="1:1">
      <c r="A555" s="30"/>
    </row>
    <row r="556" spans="1:1">
      <c r="A556" s="30"/>
    </row>
    <row r="557" spans="1:1">
      <c r="A557" s="30"/>
    </row>
    <row r="558" spans="1:1">
      <c r="A558" s="30"/>
    </row>
    <row r="559" spans="1:1">
      <c r="A559" s="30"/>
    </row>
    <row r="560" spans="1:1">
      <c r="A560" s="30"/>
    </row>
    <row r="561" spans="1:1">
      <c r="A561" s="30"/>
    </row>
    <row r="562" spans="1:1">
      <c r="A562" s="30"/>
    </row>
    <row r="563" spans="1:1">
      <c r="A563" s="30"/>
    </row>
    <row r="564" spans="1:1">
      <c r="A564" s="30"/>
    </row>
    <row r="565" spans="1:1">
      <c r="A565" s="30"/>
    </row>
    <row r="566" spans="1:1">
      <c r="A566" s="30"/>
    </row>
    <row r="567" spans="1:1">
      <c r="A567" s="30"/>
    </row>
    <row r="568" spans="1:1">
      <c r="A568" s="30"/>
    </row>
    <row r="569" spans="1:1">
      <c r="A569" s="30"/>
    </row>
    <row r="570" spans="1:1">
      <c r="A570" s="30"/>
    </row>
    <row r="571" spans="1:1">
      <c r="A571" s="30"/>
    </row>
    <row r="572" spans="1:1">
      <c r="A572" s="30"/>
    </row>
    <row r="573" spans="1:1">
      <c r="A573" s="30"/>
    </row>
    <row r="574" spans="1:1">
      <c r="A574" s="30"/>
    </row>
    <row r="575" spans="1:1">
      <c r="A575" s="30"/>
    </row>
    <row r="576" spans="1:1">
      <c r="A576" s="30"/>
    </row>
    <row r="577" spans="1:1">
      <c r="A577" s="30"/>
    </row>
    <row r="578" spans="1:1">
      <c r="A578" s="30"/>
    </row>
    <row r="579" spans="1:1">
      <c r="A579" s="30"/>
    </row>
    <row r="580" spans="1:1">
      <c r="A580" s="30"/>
    </row>
    <row r="581" spans="1:1">
      <c r="A581" s="30"/>
    </row>
    <row r="582" spans="1:1">
      <c r="A582" s="30"/>
    </row>
    <row r="583" spans="1:1">
      <c r="A583" s="30"/>
    </row>
    <row r="584" spans="1:1">
      <c r="A584" s="30"/>
    </row>
    <row r="585" spans="1:1">
      <c r="A585" s="30"/>
    </row>
    <row r="586" spans="1:1">
      <c r="A586" s="30"/>
    </row>
    <row r="587" spans="1:1">
      <c r="A587" s="30"/>
    </row>
    <row r="588" spans="1:1">
      <c r="A588" s="30"/>
    </row>
    <row r="589" spans="1:1">
      <c r="A589" s="30"/>
    </row>
    <row r="590" spans="1:1">
      <c r="A590" s="30"/>
    </row>
    <row r="591" spans="1:1">
      <c r="A591" s="30"/>
    </row>
    <row r="592" spans="1:1">
      <c r="A592" s="30"/>
    </row>
    <row r="593" spans="1:1">
      <c r="A593" s="30"/>
    </row>
    <row r="594" spans="1:1">
      <c r="A594" s="30"/>
    </row>
    <row r="595" spans="1:1">
      <c r="A595" s="30"/>
    </row>
    <row r="596" spans="1:1">
      <c r="A596" s="30"/>
    </row>
    <row r="597" spans="1:1">
      <c r="A597" s="30"/>
    </row>
    <row r="598" spans="1:1">
      <c r="A598" s="30"/>
    </row>
    <row r="599" spans="1:1">
      <c r="A599" s="30"/>
    </row>
    <row r="600" spans="1:1">
      <c r="A600" s="30"/>
    </row>
    <row r="601" spans="1:1">
      <c r="A601" s="30"/>
    </row>
    <row r="602" spans="1:1">
      <c r="A602" s="30"/>
    </row>
    <row r="603" spans="1:1">
      <c r="A603" s="30"/>
    </row>
    <row r="604" spans="1:1">
      <c r="A604" s="30"/>
    </row>
    <row r="605" spans="1:1">
      <c r="A605" s="30"/>
    </row>
    <row r="606" spans="1:1">
      <c r="A606" s="30"/>
    </row>
    <row r="607" spans="1:1">
      <c r="A607" s="30"/>
    </row>
    <row r="608" spans="1:1">
      <c r="A608" s="30"/>
    </row>
    <row r="609" spans="1:1">
      <c r="A609" s="30"/>
    </row>
    <row r="610" spans="1:1">
      <c r="A610" s="30"/>
    </row>
    <row r="611" spans="1:1">
      <c r="A611" s="30"/>
    </row>
    <row r="612" spans="1:1">
      <c r="A612" s="30"/>
    </row>
    <row r="613" spans="1:1">
      <c r="A613" s="30"/>
    </row>
    <row r="614" spans="1:1">
      <c r="A614" s="30"/>
    </row>
    <row r="615" spans="1:1">
      <c r="A615" s="30"/>
    </row>
    <row r="616" spans="1:1">
      <c r="A616" s="30"/>
    </row>
    <row r="617" spans="1:1">
      <c r="A617" s="30"/>
    </row>
    <row r="618" spans="1:1">
      <c r="A618" s="30"/>
    </row>
    <row r="619" spans="1:1">
      <c r="A619" s="30"/>
    </row>
    <row r="620" spans="1:1">
      <c r="A620" s="30"/>
    </row>
    <row r="621" spans="1:1">
      <c r="A621" s="30"/>
    </row>
    <row r="622" spans="1:1">
      <c r="A622" s="30"/>
    </row>
    <row r="623" spans="1:1">
      <c r="A623" s="30"/>
    </row>
    <row r="624" spans="1:1">
      <c r="A624" s="30"/>
    </row>
    <row r="625" spans="1:1">
      <c r="A625" s="30"/>
    </row>
    <row r="626" spans="1:1">
      <c r="A626" s="30"/>
    </row>
    <row r="627" spans="1:1">
      <c r="A627" s="30"/>
    </row>
    <row r="628" spans="1:1">
      <c r="A628" s="30"/>
    </row>
    <row r="629" spans="1:1">
      <c r="A629" s="30"/>
    </row>
    <row r="630" spans="1:1">
      <c r="A630" s="30"/>
    </row>
    <row r="631" spans="1:1">
      <c r="A631" s="30"/>
    </row>
    <row r="632" spans="1:1">
      <c r="A632" s="30"/>
    </row>
    <row r="633" spans="1:1">
      <c r="A633" s="30"/>
    </row>
    <row r="634" spans="1:1">
      <c r="A634" s="30"/>
    </row>
    <row r="635" spans="1:1">
      <c r="A635" s="30"/>
    </row>
    <row r="636" spans="1:1">
      <c r="A636" s="30"/>
    </row>
    <row r="637" spans="1:1">
      <c r="A637" s="30"/>
    </row>
    <row r="638" spans="1:1">
      <c r="A638" s="30"/>
    </row>
    <row r="639" spans="1:1">
      <c r="A639" s="30"/>
    </row>
    <row r="640" spans="1:1">
      <c r="A640" s="30"/>
    </row>
    <row r="641" spans="1:1">
      <c r="A641" s="30"/>
    </row>
    <row r="642" spans="1:1">
      <c r="A642" s="30"/>
    </row>
    <row r="643" spans="1:1">
      <c r="A643" s="30"/>
    </row>
    <row r="644" spans="1:1">
      <c r="A644" s="30"/>
    </row>
    <row r="645" spans="1:1">
      <c r="A645" s="30"/>
    </row>
    <row r="646" spans="1:1">
      <c r="A646" s="30"/>
    </row>
    <row r="647" spans="1:1">
      <c r="A647" s="30"/>
    </row>
    <row r="648" spans="1:1">
      <c r="A648" s="30"/>
    </row>
    <row r="649" spans="1:1">
      <c r="A649" s="30"/>
    </row>
    <row r="650" spans="1:1">
      <c r="A650" s="30"/>
    </row>
    <row r="651" spans="1:1">
      <c r="A651" s="30"/>
    </row>
    <row r="652" spans="1:1">
      <c r="A652" s="30"/>
    </row>
    <row r="653" spans="1:1">
      <c r="A653" s="30"/>
    </row>
    <row r="654" spans="1:1">
      <c r="A654" s="30"/>
    </row>
    <row r="655" spans="1:1">
      <c r="A655" s="30"/>
    </row>
    <row r="656" spans="1:1">
      <c r="A656" s="30"/>
    </row>
    <row r="657" spans="1:1">
      <c r="A657" s="30"/>
    </row>
    <row r="658" spans="1:1">
      <c r="A658" s="30"/>
    </row>
    <row r="659" spans="1:1">
      <c r="A659" s="30"/>
    </row>
    <row r="660" spans="1:1">
      <c r="A660" s="30"/>
    </row>
    <row r="661" spans="1:1">
      <c r="A661" s="30"/>
    </row>
    <row r="662" spans="1:1">
      <c r="A662" s="30"/>
    </row>
    <row r="663" spans="1:1">
      <c r="A663" s="30"/>
    </row>
    <row r="664" spans="1:1">
      <c r="A664" s="30"/>
    </row>
    <row r="665" spans="1:1">
      <c r="A665" s="30"/>
    </row>
    <row r="666" spans="1:1">
      <c r="A666" s="30"/>
    </row>
    <row r="667" spans="1:1">
      <c r="A667" s="30"/>
    </row>
    <row r="668" spans="1:1">
      <c r="A668" s="30"/>
    </row>
    <row r="669" spans="1:1">
      <c r="A669" s="30"/>
    </row>
    <row r="670" spans="1:1">
      <c r="A670" s="30"/>
    </row>
    <row r="671" spans="1:1">
      <c r="A671" s="30"/>
    </row>
    <row r="672" spans="1:1">
      <c r="A672" s="30"/>
    </row>
    <row r="673" spans="1:1">
      <c r="A673" s="30"/>
    </row>
    <row r="674" spans="1:1">
      <c r="A674" s="30"/>
    </row>
    <row r="675" spans="1:1">
      <c r="A675" s="30"/>
    </row>
    <row r="676" spans="1:1">
      <c r="A676" s="30"/>
    </row>
    <row r="677" spans="1:1">
      <c r="A677" s="30"/>
    </row>
    <row r="678" spans="1:1">
      <c r="A678" s="30"/>
    </row>
    <row r="679" spans="1:1">
      <c r="A679" s="30"/>
    </row>
    <row r="680" spans="1:1">
      <c r="A680" s="30"/>
    </row>
    <row r="681" spans="1:1">
      <c r="A681" s="30"/>
    </row>
    <row r="682" spans="1:1">
      <c r="A682" s="30"/>
    </row>
    <row r="683" spans="1:1">
      <c r="A683" s="30"/>
    </row>
    <row r="684" spans="1:1">
      <c r="A684" s="30"/>
    </row>
    <row r="685" spans="1:1">
      <c r="A685" s="30"/>
    </row>
    <row r="686" spans="1:1">
      <c r="A686" s="30"/>
    </row>
    <row r="687" spans="1:1">
      <c r="A687" s="30"/>
    </row>
    <row r="688" spans="1:1">
      <c r="A688" s="30"/>
    </row>
    <row r="689" spans="1:1">
      <c r="A689" s="30"/>
    </row>
    <row r="690" spans="1:1">
      <c r="A690" s="30"/>
    </row>
    <row r="691" spans="1:1">
      <c r="A691" s="30"/>
    </row>
    <row r="692" spans="1:1">
      <c r="A692" s="30"/>
    </row>
    <row r="693" spans="1:1">
      <c r="A693" s="30"/>
    </row>
    <row r="694" spans="1:1">
      <c r="A694" s="30"/>
    </row>
    <row r="695" spans="1:1">
      <c r="A695" s="30"/>
    </row>
    <row r="696" spans="1:1">
      <c r="A696" s="30"/>
    </row>
    <row r="697" spans="1:1">
      <c r="A697" s="30"/>
    </row>
    <row r="698" spans="1:1">
      <c r="A698" s="30"/>
    </row>
    <row r="699" spans="1:1">
      <c r="A699" s="30"/>
    </row>
    <row r="700" spans="1:1">
      <c r="A700" s="30"/>
    </row>
    <row r="701" spans="1:1">
      <c r="A701" s="30"/>
    </row>
    <row r="702" spans="1:1">
      <c r="A702" s="30"/>
    </row>
    <row r="703" spans="1:1">
      <c r="A703" s="30"/>
    </row>
    <row r="704" spans="1:1">
      <c r="A704" s="30"/>
    </row>
    <row r="705" spans="1:1">
      <c r="A705" s="30"/>
    </row>
    <row r="706" spans="1:1">
      <c r="A706" s="30"/>
    </row>
    <row r="707" spans="1:1">
      <c r="A707" s="30"/>
    </row>
    <row r="708" spans="1:1">
      <c r="A708" s="30"/>
    </row>
    <row r="709" spans="1:1">
      <c r="A709" s="30"/>
    </row>
    <row r="710" spans="1:1">
      <c r="A710" s="30"/>
    </row>
    <row r="711" spans="1:1">
      <c r="A711" s="30"/>
    </row>
    <row r="712" spans="1:1">
      <c r="A712" s="30"/>
    </row>
    <row r="713" spans="1:1">
      <c r="A713" s="30"/>
    </row>
    <row r="714" spans="1:1">
      <c r="A714" s="30"/>
    </row>
    <row r="715" spans="1:1">
      <c r="A715" s="30"/>
    </row>
    <row r="716" spans="1:1">
      <c r="A716" s="30"/>
    </row>
    <row r="717" spans="1:1">
      <c r="A717" s="30"/>
    </row>
    <row r="718" spans="1:1">
      <c r="A718" s="30"/>
    </row>
    <row r="719" spans="1:1">
      <c r="A719" s="30"/>
    </row>
    <row r="720" spans="1:1">
      <c r="A720" s="30"/>
    </row>
    <row r="721" spans="1:1">
      <c r="A721" s="30"/>
    </row>
    <row r="722" spans="1:1">
      <c r="A722" s="30"/>
    </row>
    <row r="723" spans="1:1">
      <c r="A723" s="30"/>
    </row>
    <row r="724" spans="1:1">
      <c r="A724" s="30"/>
    </row>
    <row r="725" spans="1:1">
      <c r="A725" s="30"/>
    </row>
    <row r="726" spans="1:1">
      <c r="A726" s="30"/>
    </row>
    <row r="727" spans="1:1">
      <c r="A727" s="30"/>
    </row>
    <row r="728" spans="1:1">
      <c r="A728" s="30"/>
    </row>
    <row r="729" spans="1:1">
      <c r="A729" s="30"/>
    </row>
    <row r="730" spans="1:1">
      <c r="A730" s="30"/>
    </row>
    <row r="731" spans="1:1">
      <c r="A731" s="30"/>
    </row>
    <row r="732" spans="1:1">
      <c r="A732" s="30"/>
    </row>
    <row r="733" spans="1:1">
      <c r="A733" s="30"/>
    </row>
    <row r="734" spans="1:1">
      <c r="A734" s="30"/>
    </row>
    <row r="735" spans="1:1">
      <c r="A735" s="30"/>
    </row>
    <row r="736" spans="1:1">
      <c r="A736" s="30"/>
    </row>
    <row r="737" spans="1:1">
      <c r="A737" s="30"/>
    </row>
    <row r="738" spans="1:1">
      <c r="A738" s="30"/>
    </row>
    <row r="739" spans="1:1">
      <c r="A739" s="30"/>
    </row>
    <row r="740" spans="1:1">
      <c r="A740" s="30"/>
    </row>
    <row r="741" spans="1:1">
      <c r="A741" s="30"/>
    </row>
    <row r="742" spans="1:1">
      <c r="A742" s="30"/>
    </row>
    <row r="743" spans="1:1">
      <c r="A743" s="30"/>
    </row>
    <row r="744" spans="1:1">
      <c r="A744" s="30"/>
    </row>
    <row r="745" spans="1:1">
      <c r="A745" s="30"/>
    </row>
    <row r="746" spans="1:1">
      <c r="A746" s="30"/>
    </row>
    <row r="747" spans="1:1">
      <c r="A747" s="30"/>
    </row>
    <row r="748" spans="1:1">
      <c r="A748" s="30"/>
    </row>
    <row r="749" spans="1:1">
      <c r="A749" s="30"/>
    </row>
    <row r="750" spans="1:1">
      <c r="A750" s="30"/>
    </row>
    <row r="751" spans="1:1">
      <c r="A751" s="30"/>
    </row>
    <row r="752" spans="1:1">
      <c r="A752" s="30"/>
    </row>
    <row r="753" spans="1:1">
      <c r="A753" s="30"/>
    </row>
    <row r="754" spans="1:1">
      <c r="A754" s="30"/>
    </row>
    <row r="755" spans="1:1">
      <c r="A755" s="30"/>
    </row>
    <row r="756" spans="1:1">
      <c r="A756" s="30"/>
    </row>
    <row r="757" spans="1:1">
      <c r="A757" s="30"/>
    </row>
    <row r="758" spans="1:1">
      <c r="A758" s="30"/>
    </row>
    <row r="759" spans="1:1">
      <c r="A759" s="30"/>
    </row>
    <row r="760" spans="1:1">
      <c r="A760" s="30"/>
    </row>
    <row r="761" spans="1:1">
      <c r="A761" s="30"/>
    </row>
    <row r="762" spans="1:1">
      <c r="A762" s="30"/>
    </row>
    <row r="763" spans="1:1">
      <c r="A763" s="30"/>
    </row>
    <row r="764" spans="1:1">
      <c r="A764" s="30"/>
    </row>
    <row r="765" spans="1:1">
      <c r="A765" s="30"/>
    </row>
    <row r="766" spans="1:1">
      <c r="A766" s="30"/>
    </row>
    <row r="767" spans="1:1">
      <c r="A767" s="30"/>
    </row>
    <row r="768" spans="1:1">
      <c r="A768" s="30"/>
    </row>
    <row r="769" spans="1:1">
      <c r="A769" s="30"/>
    </row>
    <row r="770" spans="1:1">
      <c r="A770" s="30"/>
    </row>
    <row r="771" spans="1:1">
      <c r="A771" s="30"/>
    </row>
    <row r="772" spans="1:1">
      <c r="A772" s="30"/>
    </row>
    <row r="773" spans="1:1">
      <c r="A773" s="30"/>
    </row>
    <row r="774" spans="1:1">
      <c r="A774" s="30"/>
    </row>
    <row r="775" spans="1:1">
      <c r="A775" s="30"/>
    </row>
    <row r="776" spans="1:1">
      <c r="A776" s="30"/>
    </row>
    <row r="777" spans="1:1">
      <c r="A777" s="30"/>
    </row>
    <row r="778" spans="1:1">
      <c r="A778" s="30"/>
    </row>
    <row r="779" spans="1:1">
      <c r="A779" s="30"/>
    </row>
    <row r="780" spans="1:1">
      <c r="A780" s="30"/>
    </row>
    <row r="781" spans="1:1">
      <c r="A781" s="30"/>
    </row>
    <row r="782" spans="1:1">
      <c r="A782" s="30"/>
    </row>
    <row r="783" spans="1:1">
      <c r="A783" s="30"/>
    </row>
    <row r="784" spans="1:1">
      <c r="A784" s="30"/>
    </row>
    <row r="785" spans="1:1">
      <c r="A785" s="30"/>
    </row>
    <row r="786" spans="1:1">
      <c r="A786" s="30"/>
    </row>
    <row r="787" spans="1:1">
      <c r="A787" s="30"/>
    </row>
    <row r="788" spans="1:1">
      <c r="A788" s="30"/>
    </row>
    <row r="789" spans="1:1">
      <c r="A789" s="30"/>
    </row>
    <row r="790" spans="1:1">
      <c r="A790" s="30"/>
    </row>
    <row r="791" spans="1:1">
      <c r="A791" s="30"/>
    </row>
    <row r="792" spans="1:1">
      <c r="A792" s="30"/>
    </row>
    <row r="793" spans="1:1">
      <c r="A793" s="30"/>
    </row>
    <row r="794" spans="1:1">
      <c r="A794" s="30"/>
    </row>
    <row r="795" spans="1:1">
      <c r="A795" s="30"/>
    </row>
    <row r="796" spans="1:1">
      <c r="A796" s="30"/>
    </row>
    <row r="797" spans="1:1">
      <c r="A797" s="30"/>
    </row>
    <row r="798" spans="1:1">
      <c r="A798" s="30"/>
    </row>
    <row r="799" spans="1:1">
      <c r="A799" s="30"/>
    </row>
    <row r="800" spans="1:1">
      <c r="A800" s="30"/>
    </row>
    <row r="801" spans="1:1">
      <c r="A801" s="30"/>
    </row>
    <row r="802" spans="1:1">
      <c r="A802" s="30"/>
    </row>
    <row r="803" spans="1:1">
      <c r="A803" s="30"/>
    </row>
    <row r="804" spans="1:1">
      <c r="A804" s="30"/>
    </row>
    <row r="805" spans="1:1">
      <c r="A805" s="30"/>
    </row>
    <row r="806" spans="1:1">
      <c r="A806" s="30"/>
    </row>
    <row r="807" spans="1:1">
      <c r="A807" s="30"/>
    </row>
    <row r="808" spans="1:1">
      <c r="A808" s="30"/>
    </row>
    <row r="809" spans="1:1">
      <c r="A809" s="30"/>
    </row>
    <row r="810" spans="1:1">
      <c r="A810" s="30"/>
    </row>
    <row r="811" spans="1:1">
      <c r="A811" s="30"/>
    </row>
    <row r="812" spans="1:1">
      <c r="A812" s="30"/>
    </row>
    <row r="813" spans="1:1">
      <c r="A813" s="30"/>
    </row>
    <row r="814" spans="1:1">
      <c r="A814" s="30"/>
    </row>
    <row r="815" spans="1:1">
      <c r="A815" s="30"/>
    </row>
    <row r="816" spans="1:1">
      <c r="A816" s="30"/>
    </row>
    <row r="817" spans="1:1">
      <c r="A817" s="30"/>
    </row>
    <row r="818" spans="1:1">
      <c r="A818" s="30"/>
    </row>
    <row r="819" spans="1:1">
      <c r="A819" s="30"/>
    </row>
    <row r="820" spans="1:1">
      <c r="A820" s="30"/>
    </row>
    <row r="821" spans="1:1">
      <c r="A821" s="30"/>
    </row>
    <row r="822" spans="1:1">
      <c r="A822" s="30"/>
    </row>
    <row r="823" spans="1:1">
      <c r="A823" s="30"/>
    </row>
    <row r="824" spans="1:1">
      <c r="A824" s="30"/>
    </row>
    <row r="825" spans="1:1">
      <c r="A825" s="30"/>
    </row>
    <row r="826" spans="1:1">
      <c r="A826" s="30"/>
    </row>
    <row r="827" spans="1:1">
      <c r="A827" s="30"/>
    </row>
    <row r="828" spans="1:1">
      <c r="A828" s="30"/>
    </row>
    <row r="829" spans="1:1">
      <c r="A829" s="30"/>
    </row>
    <row r="830" spans="1:1">
      <c r="A830" s="30"/>
    </row>
    <row r="831" spans="1:1">
      <c r="A831" s="30"/>
    </row>
    <row r="832" spans="1:1">
      <c r="A832" s="30"/>
    </row>
    <row r="833" spans="1:1">
      <c r="A833" s="30"/>
    </row>
    <row r="834" spans="1:1">
      <c r="A834" s="30"/>
    </row>
    <row r="835" spans="1:1">
      <c r="A835" s="30"/>
    </row>
    <row r="836" spans="1:1">
      <c r="A836" s="30"/>
    </row>
    <row r="837" spans="1:1">
      <c r="A837" s="30"/>
    </row>
    <row r="838" spans="1:1">
      <c r="A838" s="30"/>
    </row>
    <row r="839" spans="1:1">
      <c r="A839" s="30"/>
    </row>
    <row r="840" spans="1:1">
      <c r="A840" s="30"/>
    </row>
    <row r="841" spans="1:1">
      <c r="A841" s="30"/>
    </row>
    <row r="842" spans="1:1">
      <c r="A842" s="30"/>
    </row>
    <row r="843" spans="1:1">
      <c r="A843" s="30"/>
    </row>
    <row r="844" spans="1:1">
      <c r="A844" s="30"/>
    </row>
    <row r="845" spans="1:1">
      <c r="A845" s="30"/>
    </row>
    <row r="846" spans="1:1">
      <c r="A846" s="30"/>
    </row>
    <row r="847" spans="1:1">
      <c r="A847" s="30"/>
    </row>
    <row r="848" spans="1:1">
      <c r="A848" s="30"/>
    </row>
    <row r="849" spans="1:1">
      <c r="A849" s="30"/>
    </row>
    <row r="850" spans="1:1">
      <c r="A850" s="30"/>
    </row>
    <row r="851" spans="1:1">
      <c r="A851" s="30"/>
    </row>
    <row r="852" spans="1:1">
      <c r="A852" s="30"/>
    </row>
    <row r="853" spans="1:1">
      <c r="A853" s="30"/>
    </row>
    <row r="854" spans="1:1">
      <c r="A854" s="30"/>
    </row>
    <row r="855" spans="1:1">
      <c r="A855" s="30"/>
    </row>
    <row r="856" spans="1:1">
      <c r="A856" s="30"/>
    </row>
    <row r="857" spans="1:1">
      <c r="A857" s="30"/>
    </row>
    <row r="858" spans="1:1">
      <c r="A858" s="30"/>
    </row>
    <row r="859" spans="1:1">
      <c r="A859" s="30"/>
    </row>
    <row r="860" spans="1:1">
      <c r="A860" s="30"/>
    </row>
    <row r="861" spans="1:1">
      <c r="A861" s="30"/>
    </row>
    <row r="862" spans="1:1">
      <c r="A862" s="30"/>
    </row>
    <row r="863" spans="1:1">
      <c r="A863" s="30"/>
    </row>
    <row r="864" spans="1:1">
      <c r="A864" s="30"/>
    </row>
    <row r="865" spans="1:1">
      <c r="A865" s="30"/>
    </row>
    <row r="866" spans="1:1">
      <c r="A866" s="30"/>
    </row>
    <row r="867" spans="1:1">
      <c r="A867" s="30"/>
    </row>
    <row r="868" spans="1:1">
      <c r="A868" s="30"/>
    </row>
    <row r="869" spans="1:1">
      <c r="A869" s="30"/>
    </row>
    <row r="870" spans="1:1">
      <c r="A870" s="30"/>
    </row>
    <row r="871" spans="1:1">
      <c r="A871" s="30"/>
    </row>
    <row r="872" spans="1:1">
      <c r="A872" s="30"/>
    </row>
    <row r="873" spans="1:1">
      <c r="A873" s="30"/>
    </row>
    <row r="874" spans="1:1">
      <c r="A874" s="30"/>
    </row>
    <row r="875" spans="1:1">
      <c r="A875" s="30"/>
    </row>
    <row r="876" spans="1:1">
      <c r="A876" s="30"/>
    </row>
    <row r="877" spans="1:1">
      <c r="A877" s="30"/>
    </row>
    <row r="878" spans="1:1">
      <c r="A878" s="30"/>
    </row>
    <row r="879" spans="1:1">
      <c r="A879" s="30"/>
    </row>
    <row r="880" spans="1:1">
      <c r="A880" s="30"/>
    </row>
    <row r="881" spans="1:1">
      <c r="A881" s="30"/>
    </row>
    <row r="882" spans="1:1">
      <c r="A882" s="30"/>
    </row>
    <row r="883" spans="1:1">
      <c r="A883" s="30"/>
    </row>
    <row r="884" spans="1:1">
      <c r="A884" s="30"/>
    </row>
    <row r="885" spans="1:1">
      <c r="A885" s="30"/>
    </row>
    <row r="886" spans="1:1">
      <c r="A886" s="30"/>
    </row>
    <row r="887" spans="1:1">
      <c r="A887" s="30"/>
    </row>
    <row r="888" spans="1:1">
      <c r="A888" s="30"/>
    </row>
    <row r="889" spans="1:1">
      <c r="A889" s="30"/>
    </row>
    <row r="890" spans="1:1">
      <c r="A890" s="30"/>
    </row>
    <row r="891" spans="1:1">
      <c r="A891" s="30"/>
    </row>
    <row r="892" spans="1:1">
      <c r="A892" s="30"/>
    </row>
    <row r="893" spans="1:1">
      <c r="A893" s="30"/>
    </row>
    <row r="894" spans="1:1">
      <c r="A894" s="30"/>
    </row>
    <row r="895" spans="1:1">
      <c r="A895" s="30"/>
    </row>
    <row r="896" spans="1:1">
      <c r="A896" s="30"/>
    </row>
    <row r="897" spans="1:1">
      <c r="A897" s="30"/>
    </row>
    <row r="898" spans="1:1">
      <c r="A898" s="30"/>
    </row>
    <row r="899" spans="1:1">
      <c r="A899" s="30"/>
    </row>
    <row r="900" spans="1:1">
      <c r="A900" s="30"/>
    </row>
    <row r="901" spans="1:1">
      <c r="A901" s="30"/>
    </row>
    <row r="902" spans="1:1">
      <c r="A902" s="30"/>
    </row>
    <row r="903" spans="1:1">
      <c r="A903" s="30"/>
    </row>
    <row r="904" spans="1:1">
      <c r="A904" s="30"/>
    </row>
    <row r="905" spans="1:1">
      <c r="A905" s="30"/>
    </row>
    <row r="906" spans="1:1">
      <c r="A906" s="30"/>
    </row>
    <row r="907" spans="1:1">
      <c r="A907" s="30"/>
    </row>
    <row r="908" spans="1:1">
      <c r="A908" s="30"/>
    </row>
    <row r="909" spans="1:1">
      <c r="A909" s="30"/>
    </row>
    <row r="910" spans="1:1">
      <c r="A910" s="30"/>
    </row>
    <row r="911" spans="1:1">
      <c r="A911" s="30"/>
    </row>
    <row r="912" spans="1:1">
      <c r="A912" s="30"/>
    </row>
    <row r="913" spans="1:1">
      <c r="A913" s="30"/>
    </row>
    <row r="914" spans="1:1">
      <c r="A914" s="30"/>
    </row>
    <row r="915" spans="1:1">
      <c r="A915" s="30"/>
    </row>
    <row r="916" spans="1:1">
      <c r="A916" s="30"/>
    </row>
    <row r="917" spans="1:1">
      <c r="A917" s="30"/>
    </row>
    <row r="918" spans="1:1">
      <c r="A918" s="30"/>
    </row>
    <row r="919" spans="1:1">
      <c r="A919" s="30"/>
    </row>
    <row r="920" spans="1:1">
      <c r="A920" s="30"/>
    </row>
    <row r="921" spans="1:1">
      <c r="A921" s="30"/>
    </row>
    <row r="922" spans="1:1">
      <c r="A922" s="30"/>
    </row>
    <row r="923" spans="1:1">
      <c r="A923" s="30"/>
    </row>
    <row r="924" spans="1:1">
      <c r="A924" s="30"/>
    </row>
    <row r="925" spans="1:1">
      <c r="A925" s="30"/>
    </row>
    <row r="926" spans="1:1">
      <c r="A926" s="30"/>
    </row>
    <row r="927" spans="1:1">
      <c r="A927" s="30"/>
    </row>
    <row r="928" spans="1:1">
      <c r="A928" s="30"/>
    </row>
    <row r="929" spans="1:1">
      <c r="A929" s="30"/>
    </row>
    <row r="930" spans="1:1">
      <c r="A930" s="30"/>
    </row>
    <row r="931" spans="1:1">
      <c r="A931" s="30"/>
    </row>
    <row r="932" spans="1:1">
      <c r="A932" s="30"/>
    </row>
    <row r="933" spans="1:1">
      <c r="A933" s="30"/>
    </row>
    <row r="934" spans="1:1">
      <c r="A934" s="30"/>
    </row>
    <row r="935" spans="1:1">
      <c r="A935" s="30"/>
    </row>
    <row r="936" spans="1:1">
      <c r="A936" s="30"/>
    </row>
    <row r="937" spans="1:1">
      <c r="A937" s="30"/>
    </row>
    <row r="938" spans="1:1">
      <c r="A938" s="30"/>
    </row>
    <row r="939" spans="1:1">
      <c r="A939" s="30"/>
    </row>
    <row r="940" spans="1:1">
      <c r="A940" s="30"/>
    </row>
    <row r="941" spans="1:1">
      <c r="A941" s="30"/>
    </row>
    <row r="942" spans="1:1">
      <c r="A942" s="30"/>
    </row>
    <row r="943" spans="1:1">
      <c r="A943" s="30"/>
    </row>
    <row r="944" spans="1:1">
      <c r="A944" s="30"/>
    </row>
    <row r="945" spans="1:1">
      <c r="A945" s="30"/>
    </row>
    <row r="946" spans="1:1">
      <c r="A946" s="30"/>
    </row>
    <row r="947" spans="1:1">
      <c r="A947" s="30"/>
    </row>
    <row r="948" spans="1:1">
      <c r="A948" s="30"/>
    </row>
    <row r="949" spans="1:1">
      <c r="A949" s="30"/>
    </row>
    <row r="950" spans="1:1">
      <c r="A950" s="30"/>
    </row>
    <row r="951" spans="1:1">
      <c r="A951" s="30"/>
    </row>
    <row r="952" spans="1:1">
      <c r="A952" s="30"/>
    </row>
    <row r="953" spans="1:1">
      <c r="A953" s="30"/>
    </row>
    <row r="954" spans="1:1">
      <c r="A954" s="30"/>
    </row>
    <row r="955" spans="1:1">
      <c r="A955" s="30"/>
    </row>
    <row r="956" spans="1:1">
      <c r="A956" s="30"/>
    </row>
    <row r="957" spans="1:1">
      <c r="A957" s="30"/>
    </row>
    <row r="958" spans="1:1">
      <c r="A958" s="30"/>
    </row>
    <row r="959" spans="1:1">
      <c r="A959" s="30"/>
    </row>
    <row r="960" spans="1:1">
      <c r="A960" s="30"/>
    </row>
    <row r="961" spans="1:1">
      <c r="A961" s="30"/>
    </row>
    <row r="962" spans="1:1">
      <c r="A962" s="30"/>
    </row>
    <row r="963" spans="1:1">
      <c r="A963" s="30"/>
    </row>
    <row r="964" spans="1:1">
      <c r="A964" s="30"/>
    </row>
    <row r="965" spans="1:1">
      <c r="A965" s="30"/>
    </row>
    <row r="966" spans="1:1">
      <c r="A966" s="30"/>
    </row>
    <row r="967" spans="1:1">
      <c r="A967" s="30"/>
    </row>
    <row r="968" spans="1:1">
      <c r="A968" s="30"/>
    </row>
    <row r="969" spans="1:1">
      <c r="A969" s="30"/>
    </row>
    <row r="970" spans="1:1">
      <c r="A970" s="30"/>
    </row>
    <row r="971" spans="1:1">
      <c r="A971" s="30"/>
    </row>
    <row r="972" spans="1:1">
      <c r="A972" s="30"/>
    </row>
    <row r="973" spans="1:1">
      <c r="A973" s="30"/>
    </row>
    <row r="974" spans="1:1">
      <c r="A974" s="30"/>
    </row>
    <row r="975" spans="1:1">
      <c r="A975" s="30"/>
    </row>
    <row r="976" spans="1:1">
      <c r="A976" s="30"/>
    </row>
    <row r="977" spans="1:1">
      <c r="A977" s="30"/>
    </row>
    <row r="978" spans="1:1">
      <c r="A978" s="30"/>
    </row>
    <row r="979" spans="1:1">
      <c r="A979" s="30"/>
    </row>
    <row r="980" spans="1:1">
      <c r="A980" s="30"/>
    </row>
    <row r="981" spans="1:1">
      <c r="A981" s="30"/>
    </row>
    <row r="982" spans="1:1">
      <c r="A982" s="30"/>
    </row>
    <row r="983" spans="1:1">
      <c r="A983" s="30"/>
    </row>
    <row r="984" spans="1:1">
      <c r="A984" s="30"/>
    </row>
    <row r="985" spans="1:1">
      <c r="A985" s="30"/>
    </row>
    <row r="986" spans="1:1">
      <c r="A986" s="30"/>
    </row>
    <row r="987" spans="1:1">
      <c r="A987" s="30"/>
    </row>
    <row r="988" spans="1:1">
      <c r="A988" s="30"/>
    </row>
    <row r="989" spans="1:1">
      <c r="A989" s="30"/>
    </row>
    <row r="990" spans="1:1">
      <c r="A990" s="30"/>
    </row>
    <row r="991" spans="1:1">
      <c r="A991" s="30"/>
    </row>
    <row r="992" spans="1:1">
      <c r="A992" s="3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Matriz de Dotacion ESE TELLO</vt:lpstr>
      <vt:lpstr>Justificacion ESE TELLO</vt:lpstr>
      <vt:lpstr>listado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 CT</cp:lastModifiedBy>
  <cp:lastPrinted>2025-04-05T16:53:08Z</cp:lastPrinted>
  <dcterms:modified xsi:type="dcterms:W3CDTF">2025-04-05T17:02:45Z</dcterms:modified>
</cp:coreProperties>
</file>